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9195" yWindow="240" windowWidth="14745" windowHeight="12300" activeTab="2"/>
  </bookViews>
  <sheets>
    <sheet name="Титул" sheetId="6" r:id="rId1"/>
    <sheet name="График" sheetId="7" r:id="rId2"/>
    <sheet name="План" sheetId="4" r:id="rId3"/>
    <sheet name="Компетенции " sheetId="14" r:id="rId4"/>
    <sheet name="Компетенции (2) " sheetId="15" r:id="rId5"/>
    <sheet name="Свод" sheetId="11" r:id="rId6"/>
  </sheets>
  <definedNames>
    <definedName name="_xlnm._FilterDatabase" localSheetId="2" hidden="1">План!$A$12:$BL$61</definedName>
    <definedName name="_xlnm.Print_Area" localSheetId="0">Титул!$A$1:$Z$25</definedName>
  </definedNames>
  <calcPr calcId="145621"/>
</workbook>
</file>

<file path=xl/calcChain.xml><?xml version="1.0" encoding="utf-8"?>
<calcChain xmlns="http://schemas.openxmlformats.org/spreadsheetml/2006/main">
  <c r="BJ177" i="4" l="1"/>
  <c r="BD177" i="4"/>
  <c r="AX177" i="4"/>
  <c r="AR177" i="4"/>
  <c r="AL177" i="4"/>
  <c r="AF177" i="4"/>
  <c r="Z177" i="4"/>
  <c r="G177" i="4" s="1"/>
  <c r="T177" i="4"/>
  <c r="N177" i="4"/>
  <c r="M177" i="4"/>
  <c r="L177" i="4"/>
  <c r="K177" i="4"/>
  <c r="J177" i="4"/>
  <c r="I177" i="4" s="1"/>
  <c r="H177" i="4" l="1"/>
  <c r="J53" i="4"/>
  <c r="K53" i="4"/>
  <c r="L53" i="4"/>
  <c r="M53" i="4"/>
  <c r="N53" i="4"/>
  <c r="T53" i="4"/>
  <c r="Z53" i="4"/>
  <c r="AF53" i="4"/>
  <c r="AL53" i="4"/>
  <c r="AR53" i="4"/>
  <c r="AX53" i="4"/>
  <c r="BD53" i="4"/>
  <c r="BJ53" i="4"/>
  <c r="J54" i="4"/>
  <c r="K54" i="4"/>
  <c r="L54" i="4"/>
  <c r="M54" i="4"/>
  <c r="N54" i="4"/>
  <c r="T54" i="4"/>
  <c r="Z54" i="4"/>
  <c r="AF54" i="4"/>
  <c r="AL54" i="4"/>
  <c r="AR54" i="4"/>
  <c r="AX54" i="4"/>
  <c r="BD54" i="4"/>
  <c r="BJ54" i="4"/>
  <c r="J55" i="4"/>
  <c r="K55" i="4"/>
  <c r="L55" i="4"/>
  <c r="M55" i="4"/>
  <c r="N55" i="4"/>
  <c r="T55" i="4"/>
  <c r="Z55" i="4"/>
  <c r="AF55" i="4"/>
  <c r="AL55" i="4"/>
  <c r="AR55" i="4"/>
  <c r="AX55" i="4"/>
  <c r="BD55" i="4"/>
  <c r="BJ55" i="4"/>
  <c r="J56" i="4"/>
  <c r="K56" i="4"/>
  <c r="L56" i="4"/>
  <c r="M56" i="4"/>
  <c r="N56" i="4"/>
  <c r="T56" i="4"/>
  <c r="Z56" i="4"/>
  <c r="AF56" i="4"/>
  <c r="AL56" i="4"/>
  <c r="AR56" i="4"/>
  <c r="AX56" i="4"/>
  <c r="BD56" i="4"/>
  <c r="BJ56" i="4"/>
  <c r="J57" i="4"/>
  <c r="K57" i="4"/>
  <c r="L57" i="4"/>
  <c r="M57" i="4"/>
  <c r="N57" i="4"/>
  <c r="T57" i="4"/>
  <c r="Z57" i="4"/>
  <c r="AF57" i="4"/>
  <c r="AL57" i="4"/>
  <c r="AR57" i="4"/>
  <c r="AX57" i="4"/>
  <c r="BD57" i="4"/>
  <c r="BJ57" i="4"/>
  <c r="J58" i="4"/>
  <c r="K58" i="4"/>
  <c r="L58" i="4"/>
  <c r="M58" i="4"/>
  <c r="N58" i="4"/>
  <c r="T58" i="4"/>
  <c r="Z58" i="4"/>
  <c r="AF58" i="4"/>
  <c r="AL58" i="4"/>
  <c r="AR58" i="4"/>
  <c r="AX58" i="4"/>
  <c r="BD58" i="4"/>
  <c r="BJ58" i="4"/>
  <c r="J59" i="4"/>
  <c r="K59" i="4"/>
  <c r="L59" i="4"/>
  <c r="M59" i="4"/>
  <c r="N59" i="4"/>
  <c r="T59" i="4"/>
  <c r="Z59" i="4"/>
  <c r="AF59" i="4"/>
  <c r="AL59" i="4"/>
  <c r="AR59" i="4"/>
  <c r="AX59" i="4"/>
  <c r="BD59" i="4"/>
  <c r="BJ59" i="4"/>
  <c r="I59" i="4" l="1"/>
  <c r="H59" i="4" s="1"/>
  <c r="I55" i="4"/>
  <c r="G58" i="4"/>
  <c r="I57" i="4"/>
  <c r="H57" i="4" s="1"/>
  <c r="G56" i="4"/>
  <c r="I53" i="4"/>
  <c r="H53" i="4" s="1"/>
  <c r="G59" i="4"/>
  <c r="I56" i="4"/>
  <c r="H56" i="4" s="1"/>
  <c r="G55" i="4"/>
  <c r="H55" i="4"/>
  <c r="G54" i="4"/>
  <c r="I58" i="4"/>
  <c r="H58" i="4" s="1"/>
  <c r="G57" i="4"/>
  <c r="I54" i="4"/>
  <c r="H54" i="4" s="1"/>
  <c r="G53" i="4"/>
  <c r="B47" i="15"/>
  <c r="B48" i="15"/>
  <c r="B49" i="15"/>
  <c r="B50" i="15"/>
  <c r="B51" i="15"/>
  <c r="B52" i="15"/>
  <c r="B53" i="15"/>
  <c r="B54" i="15"/>
  <c r="B55" i="15"/>
  <c r="B56" i="15"/>
  <c r="B57" i="15"/>
  <c r="B58" i="15"/>
  <c r="B59" i="15"/>
  <c r="B60" i="15"/>
  <c r="B39" i="15"/>
  <c r="B40" i="15"/>
  <c r="B41" i="15"/>
  <c r="B42" i="15"/>
  <c r="B43" i="15"/>
  <c r="B44" i="15"/>
  <c r="B45" i="15"/>
  <c r="B46" i="15"/>
  <c r="AX71" i="4" l="1"/>
  <c r="G71" i="4" s="1"/>
  <c r="J71" i="4"/>
  <c r="K71" i="4"/>
  <c r="L71" i="4"/>
  <c r="M71" i="4"/>
  <c r="N71" i="4"/>
  <c r="I71" i="4" l="1"/>
  <c r="H71" i="4" s="1"/>
  <c r="BJ77" i="4" l="1"/>
  <c r="BD77" i="4"/>
  <c r="AX77" i="4"/>
  <c r="AR77" i="4"/>
  <c r="AL77" i="4"/>
  <c r="AF77" i="4"/>
  <c r="Z77" i="4"/>
  <c r="T77" i="4"/>
  <c r="N77" i="4"/>
  <c r="M77" i="4"/>
  <c r="L77" i="4"/>
  <c r="K77" i="4"/>
  <c r="J77" i="4"/>
  <c r="I77" i="4" l="1"/>
  <c r="H77" i="4" s="1"/>
  <c r="G77" i="4"/>
  <c r="O63" i="4"/>
  <c r="P63" i="4"/>
  <c r="Q63" i="4"/>
  <c r="R63" i="4"/>
  <c r="S63" i="4"/>
  <c r="U63" i="4"/>
  <c r="V63" i="4"/>
  <c r="W63" i="4"/>
  <c r="X63" i="4"/>
  <c r="Y63" i="4"/>
  <c r="AA63" i="4"/>
  <c r="AB63" i="4"/>
  <c r="AC63" i="4"/>
  <c r="AD63" i="4"/>
  <c r="AE63" i="4"/>
  <c r="AG63" i="4"/>
  <c r="AH63" i="4"/>
  <c r="AI63" i="4"/>
  <c r="AJ63" i="4"/>
  <c r="AK63" i="4"/>
  <c r="AM63" i="4"/>
  <c r="AN63" i="4"/>
  <c r="AO63" i="4"/>
  <c r="AP63" i="4"/>
  <c r="AQ63" i="4"/>
  <c r="AS63" i="4"/>
  <c r="AT63" i="4"/>
  <c r="AU63" i="4"/>
  <c r="AV63" i="4"/>
  <c r="AW63" i="4"/>
  <c r="AY63" i="4"/>
  <c r="AZ63" i="4"/>
  <c r="BA63" i="4"/>
  <c r="BB63" i="4"/>
  <c r="BC63" i="4"/>
  <c r="BE63" i="4"/>
  <c r="BF63" i="4"/>
  <c r="BG63" i="4"/>
  <c r="BH63" i="4"/>
  <c r="BI63" i="4"/>
  <c r="T50" i="4" l="1"/>
  <c r="Z50" i="4"/>
  <c r="AF50" i="4"/>
  <c r="AL50" i="4"/>
  <c r="AR50" i="4"/>
  <c r="AX50" i="4"/>
  <c r="BD50" i="4"/>
  <c r="BJ50" i="4"/>
  <c r="J50" i="4"/>
  <c r="K50" i="4"/>
  <c r="L50" i="4"/>
  <c r="M50" i="4"/>
  <c r="N50" i="4"/>
  <c r="G50" i="4" l="1"/>
  <c r="I50" i="4"/>
  <c r="H50" i="4" s="1"/>
  <c r="AF26" i="4" l="1"/>
  <c r="J26" i="4" l="1"/>
  <c r="K26" i="4"/>
  <c r="L26" i="4"/>
  <c r="M26" i="4"/>
  <c r="N26" i="4"/>
  <c r="Z26" i="4"/>
  <c r="G26" i="4" s="1"/>
  <c r="I26" i="4" l="1"/>
  <c r="H26" i="4" s="1"/>
  <c r="BI92" i="4" l="1"/>
  <c r="BH92" i="4"/>
  <c r="BG92" i="4"/>
  <c r="BF92" i="4"/>
  <c r="BE92" i="4"/>
  <c r="BC92" i="4"/>
  <c r="BB92" i="4"/>
  <c r="BA92" i="4"/>
  <c r="AZ92" i="4"/>
  <c r="AY92" i="4"/>
  <c r="AW92" i="4"/>
  <c r="AV92" i="4"/>
  <c r="AU92" i="4"/>
  <c r="AT92" i="4"/>
  <c r="AS92" i="4"/>
  <c r="AQ92" i="4"/>
  <c r="AP92" i="4"/>
  <c r="AO92" i="4"/>
  <c r="AN92" i="4"/>
  <c r="AM92" i="4"/>
  <c r="AK92" i="4"/>
  <c r="AJ92" i="4"/>
  <c r="AI92" i="4"/>
  <c r="AH92" i="4"/>
  <c r="AG92" i="4"/>
  <c r="AE92" i="4"/>
  <c r="AD92" i="4"/>
  <c r="AC92" i="4"/>
  <c r="AB92" i="4"/>
  <c r="AA92" i="4"/>
  <c r="Y92" i="4"/>
  <c r="X92" i="4"/>
  <c r="W92" i="4"/>
  <c r="V92" i="4"/>
  <c r="U92" i="4"/>
  <c r="S92" i="4"/>
  <c r="R92" i="4"/>
  <c r="Q92" i="4"/>
  <c r="P92" i="4"/>
  <c r="O92" i="4"/>
  <c r="F92" i="4"/>
  <c r="E92" i="4"/>
  <c r="C92" i="4"/>
  <c r="BJ91" i="4"/>
  <c r="BJ92" i="4" s="1"/>
  <c r="BD91" i="4"/>
  <c r="BD92" i="4" s="1"/>
  <c r="AX91" i="4"/>
  <c r="AX92" i="4" s="1"/>
  <c r="AR91" i="4"/>
  <c r="AR92" i="4" s="1"/>
  <c r="AL91" i="4"/>
  <c r="AL92" i="4" s="1"/>
  <c r="AF91" i="4"/>
  <c r="AF92" i="4" s="1"/>
  <c r="Z91" i="4"/>
  <c r="T91" i="4"/>
  <c r="T92" i="4" s="1"/>
  <c r="N91" i="4"/>
  <c r="N92" i="4" s="1"/>
  <c r="M91" i="4"/>
  <c r="M92" i="4" s="1"/>
  <c r="L91" i="4"/>
  <c r="L92" i="4" s="1"/>
  <c r="K91" i="4"/>
  <c r="K92" i="4" s="1"/>
  <c r="J91" i="4"/>
  <c r="J92" i="4" s="1"/>
  <c r="BI87" i="4"/>
  <c r="BH87" i="4"/>
  <c r="BG87" i="4"/>
  <c r="BF87" i="4"/>
  <c r="BE87" i="4"/>
  <c r="BC87" i="4"/>
  <c r="BB87" i="4"/>
  <c r="BA87" i="4"/>
  <c r="AZ87" i="4"/>
  <c r="AY87" i="4"/>
  <c r="AW87" i="4"/>
  <c r="AV87" i="4"/>
  <c r="AU87" i="4"/>
  <c r="AT87" i="4"/>
  <c r="AS87" i="4"/>
  <c r="AQ87" i="4"/>
  <c r="AP87" i="4"/>
  <c r="AO87" i="4"/>
  <c r="AN87" i="4"/>
  <c r="AM87" i="4"/>
  <c r="AK87" i="4"/>
  <c r="AJ87" i="4"/>
  <c r="AI87" i="4"/>
  <c r="AH87" i="4"/>
  <c r="AG87" i="4"/>
  <c r="AE87" i="4"/>
  <c r="AD87" i="4"/>
  <c r="AC87" i="4"/>
  <c r="AB87" i="4"/>
  <c r="AA87" i="4"/>
  <c r="Y87" i="4"/>
  <c r="X87" i="4"/>
  <c r="W87" i="4"/>
  <c r="V87" i="4"/>
  <c r="U87" i="4"/>
  <c r="S87" i="4"/>
  <c r="R87" i="4"/>
  <c r="Q87" i="4"/>
  <c r="P87" i="4"/>
  <c r="O87" i="4"/>
  <c r="F87" i="4"/>
  <c r="E87" i="4"/>
  <c r="C87" i="4"/>
  <c r="BJ86" i="4"/>
  <c r="BJ87" i="4" s="1"/>
  <c r="BD86" i="4"/>
  <c r="BD87" i="4" s="1"/>
  <c r="AX86" i="4"/>
  <c r="AX87" i="4" s="1"/>
  <c r="AR86" i="4"/>
  <c r="AR87" i="4" s="1"/>
  <c r="AL86" i="4"/>
  <c r="AL87" i="4" s="1"/>
  <c r="AF86" i="4"/>
  <c r="AF87" i="4" s="1"/>
  <c r="Z86" i="4"/>
  <c r="Z87" i="4" s="1"/>
  <c r="T86" i="4"/>
  <c r="T87" i="4" s="1"/>
  <c r="N86" i="4"/>
  <c r="N87" i="4" s="1"/>
  <c r="M86" i="4"/>
  <c r="M87" i="4" s="1"/>
  <c r="L86" i="4"/>
  <c r="L87" i="4" s="1"/>
  <c r="K86" i="4"/>
  <c r="K87" i="4" s="1"/>
  <c r="J86" i="4"/>
  <c r="J87" i="4" s="1"/>
  <c r="BJ76" i="4"/>
  <c r="BD76" i="4"/>
  <c r="AX76" i="4"/>
  <c r="AR76" i="4"/>
  <c r="AL76" i="4"/>
  <c r="AF76" i="4"/>
  <c r="Z76" i="4"/>
  <c r="T76" i="4"/>
  <c r="N76" i="4"/>
  <c r="M76" i="4"/>
  <c r="L76" i="4"/>
  <c r="K76" i="4"/>
  <c r="J76" i="4"/>
  <c r="BJ64" i="4"/>
  <c r="BD64" i="4"/>
  <c r="AX64" i="4"/>
  <c r="AR64" i="4"/>
  <c r="AL64" i="4"/>
  <c r="AF64" i="4"/>
  <c r="Z64" i="4"/>
  <c r="T64" i="4"/>
  <c r="N64" i="4"/>
  <c r="M64" i="4"/>
  <c r="L64" i="4"/>
  <c r="K64" i="4"/>
  <c r="J64" i="4"/>
  <c r="J78" i="4"/>
  <c r="K78" i="4"/>
  <c r="L78" i="4"/>
  <c r="M78" i="4"/>
  <c r="N78" i="4"/>
  <c r="BJ75" i="4"/>
  <c r="BD75" i="4"/>
  <c r="AX75" i="4"/>
  <c r="AR75" i="4"/>
  <c r="AL75" i="4"/>
  <c r="AF75" i="4"/>
  <c r="Z75" i="4"/>
  <c r="T75" i="4"/>
  <c r="N75" i="4"/>
  <c r="M75" i="4"/>
  <c r="L75" i="4"/>
  <c r="K75" i="4"/>
  <c r="J75" i="4"/>
  <c r="BJ68" i="4"/>
  <c r="BD68" i="4"/>
  <c r="AX68" i="4"/>
  <c r="AR68" i="4"/>
  <c r="AL68" i="4"/>
  <c r="AF68" i="4"/>
  <c r="Z68" i="4"/>
  <c r="T68" i="4"/>
  <c r="N68" i="4"/>
  <c r="M68" i="4"/>
  <c r="L68" i="4"/>
  <c r="K68" i="4"/>
  <c r="J68" i="4"/>
  <c r="I75" i="4" l="1"/>
  <c r="H75" i="4" s="1"/>
  <c r="I78" i="4"/>
  <c r="H78" i="4" s="1"/>
  <c r="G68" i="4"/>
  <c r="I86" i="4"/>
  <c r="I87" i="4" s="1"/>
  <c r="I68" i="4"/>
  <c r="H68" i="4" s="1"/>
  <c r="I64" i="4"/>
  <c r="H64" i="4" s="1"/>
  <c r="I76" i="4"/>
  <c r="H76" i="4" s="1"/>
  <c r="G76" i="4"/>
  <c r="G75" i="4"/>
  <c r="G64" i="4"/>
  <c r="G86" i="4"/>
  <c r="G87" i="4" s="1"/>
  <c r="G91" i="4"/>
  <c r="G92" i="4" s="1"/>
  <c r="I91" i="4"/>
  <c r="Z92" i="4"/>
  <c r="T176" i="4"/>
  <c r="H86" i="4" l="1"/>
  <c r="H87" i="4" s="1"/>
  <c r="H91" i="4"/>
  <c r="H92" i="4" s="1"/>
  <c r="I92" i="4"/>
  <c r="BJ39" i="4"/>
  <c r="BD39" i="4"/>
  <c r="AX39" i="4"/>
  <c r="AR39" i="4"/>
  <c r="AL39" i="4"/>
  <c r="AF39" i="4"/>
  <c r="Z39" i="4"/>
  <c r="T39" i="4"/>
  <c r="N39" i="4"/>
  <c r="M39" i="4"/>
  <c r="L39" i="4"/>
  <c r="K39" i="4"/>
  <c r="J39" i="4"/>
  <c r="BJ45" i="4"/>
  <c r="BD45" i="4"/>
  <c r="AX45" i="4"/>
  <c r="AR45" i="4"/>
  <c r="AL45" i="4"/>
  <c r="AF45" i="4"/>
  <c r="Z45" i="4"/>
  <c r="T45" i="4"/>
  <c r="N45" i="4"/>
  <c r="M45" i="4"/>
  <c r="L45" i="4"/>
  <c r="K45" i="4"/>
  <c r="J45" i="4"/>
  <c r="BJ49" i="4"/>
  <c r="BD49" i="4"/>
  <c r="AX49" i="4"/>
  <c r="AR49" i="4"/>
  <c r="AL49" i="4"/>
  <c r="AF49" i="4"/>
  <c r="Z49" i="4"/>
  <c r="T49" i="4"/>
  <c r="N49" i="4"/>
  <c r="M49" i="4"/>
  <c r="L49" i="4"/>
  <c r="K49" i="4"/>
  <c r="J49" i="4"/>
  <c r="BJ46" i="4"/>
  <c r="BD46" i="4"/>
  <c r="AX46" i="4"/>
  <c r="AR46" i="4"/>
  <c r="AL46" i="4"/>
  <c r="AF46" i="4"/>
  <c r="Z46" i="4"/>
  <c r="T46" i="4"/>
  <c r="N46" i="4"/>
  <c r="M46" i="4"/>
  <c r="L46" i="4"/>
  <c r="K46" i="4"/>
  <c r="J46" i="4"/>
  <c r="BJ47" i="4"/>
  <c r="BD47" i="4"/>
  <c r="AX47" i="4"/>
  <c r="AR47" i="4"/>
  <c r="AL47" i="4"/>
  <c r="AF47" i="4"/>
  <c r="Z47" i="4"/>
  <c r="T47" i="4"/>
  <c r="N47" i="4"/>
  <c r="M47" i="4"/>
  <c r="L47" i="4"/>
  <c r="K47" i="4"/>
  <c r="J47" i="4"/>
  <c r="BJ48" i="4"/>
  <c r="BD48" i="4"/>
  <c r="AX48" i="4"/>
  <c r="AR48" i="4"/>
  <c r="AL48" i="4"/>
  <c r="AF48" i="4"/>
  <c r="Z48" i="4"/>
  <c r="T48" i="4"/>
  <c r="N48" i="4"/>
  <c r="M48" i="4"/>
  <c r="L48" i="4"/>
  <c r="K48" i="4"/>
  <c r="J48" i="4"/>
  <c r="BJ33" i="4"/>
  <c r="BD33" i="4"/>
  <c r="AX33" i="4"/>
  <c r="AR33" i="4"/>
  <c r="AL33" i="4"/>
  <c r="AF33" i="4"/>
  <c r="Z33" i="4"/>
  <c r="T33" i="4"/>
  <c r="N33" i="4"/>
  <c r="M33" i="4"/>
  <c r="L33" i="4"/>
  <c r="K33" i="4"/>
  <c r="J33" i="4"/>
  <c r="BJ32" i="4"/>
  <c r="BD32" i="4"/>
  <c r="AX32" i="4"/>
  <c r="AR32" i="4"/>
  <c r="AL32" i="4"/>
  <c r="AF32" i="4"/>
  <c r="Z32" i="4"/>
  <c r="T32" i="4"/>
  <c r="N32" i="4"/>
  <c r="M32" i="4"/>
  <c r="L32" i="4"/>
  <c r="K32" i="4"/>
  <c r="J32" i="4"/>
  <c r="G39" i="4" l="1"/>
  <c r="I39" i="4"/>
  <c r="H39" i="4" s="1"/>
  <c r="I45" i="4"/>
  <c r="H45" i="4" s="1"/>
  <c r="G45" i="4"/>
  <c r="I49" i="4"/>
  <c r="H49" i="4" s="1"/>
  <c r="I47" i="4"/>
  <c r="H47" i="4" s="1"/>
  <c r="G47" i="4"/>
  <c r="I46" i="4"/>
  <c r="H46" i="4" s="1"/>
  <c r="G46" i="4"/>
  <c r="G49" i="4"/>
  <c r="I48" i="4"/>
  <c r="H48" i="4" s="1"/>
  <c r="G33" i="4"/>
  <c r="I32" i="4"/>
  <c r="H32" i="4" s="1"/>
  <c r="G48" i="4"/>
  <c r="G32" i="4"/>
  <c r="I33" i="4"/>
  <c r="H33" i="4" s="1"/>
  <c r="S148" i="4"/>
  <c r="Q148" i="4"/>
  <c r="Y148" i="4"/>
  <c r="W148" i="4"/>
  <c r="BI148" i="4"/>
  <c r="BG148" i="4"/>
  <c r="BC148" i="4"/>
  <c r="BA148" i="4"/>
  <c r="AW148" i="4"/>
  <c r="AQ148" i="4"/>
  <c r="AK148" i="4"/>
  <c r="AE148" i="4"/>
  <c r="AC148" i="4"/>
  <c r="N148" i="4"/>
  <c r="BE143" i="4"/>
  <c r="AY143" i="4"/>
  <c r="AS143" i="4"/>
  <c r="AM143" i="4"/>
  <c r="AG143" i="4"/>
  <c r="AA143" i="4"/>
  <c r="U143" i="4"/>
  <c r="O143" i="4"/>
  <c r="BE149" i="4"/>
  <c r="AY149" i="4"/>
  <c r="AS149" i="4"/>
  <c r="AM149" i="4"/>
  <c r="AG149" i="4"/>
  <c r="AA150" i="4"/>
  <c r="AA149" i="4"/>
  <c r="U150" i="4"/>
  <c r="U149" i="4"/>
  <c r="O150" i="4"/>
  <c r="O149" i="4"/>
  <c r="O155" i="4"/>
  <c r="O154" i="4" s="1"/>
  <c r="U155" i="4"/>
  <c r="U154" i="4" s="1"/>
  <c r="AA155" i="4"/>
  <c r="AA154" i="4" s="1"/>
  <c r="AG155" i="4"/>
  <c r="AG154" i="4" s="1"/>
  <c r="AM155" i="4"/>
  <c r="AM154" i="4" s="1"/>
  <c r="AS155" i="4"/>
  <c r="AS154" i="4" s="1"/>
  <c r="AY155" i="4"/>
  <c r="AY154" i="4" s="1"/>
  <c r="BE155" i="4"/>
  <c r="BE154" i="4" s="1"/>
  <c r="BI154" i="4"/>
  <c r="BG154" i="4"/>
  <c r="BC154" i="4"/>
  <c r="BA154" i="4"/>
  <c r="AW154" i="4"/>
  <c r="AU154" i="4"/>
  <c r="AQ154" i="4"/>
  <c r="AO154" i="4"/>
  <c r="AK154" i="4"/>
  <c r="AI154" i="4"/>
  <c r="AE154" i="4"/>
  <c r="AC154" i="4"/>
  <c r="Y154" i="4"/>
  <c r="W154" i="4"/>
  <c r="S154" i="4"/>
  <c r="Q154" i="4"/>
  <c r="N154" i="4"/>
  <c r="BJ155" i="4"/>
  <c r="BD155" i="4"/>
  <c r="BD154" i="4" s="1"/>
  <c r="AX155" i="4"/>
  <c r="AX154" i="4" s="1"/>
  <c r="AR155" i="4"/>
  <c r="AR154" i="4" s="1"/>
  <c r="AL155" i="4"/>
  <c r="AL154" i="4" s="1"/>
  <c r="AF155" i="4"/>
  <c r="AF154" i="4" s="1"/>
  <c r="Z155" i="4"/>
  <c r="T155" i="4"/>
  <c r="T154" i="4" s="1"/>
  <c r="J155" i="4"/>
  <c r="J154" i="4" s="1"/>
  <c r="I155" i="4"/>
  <c r="I154" i="4" s="1"/>
  <c r="H155" i="4"/>
  <c r="H154" i="4" s="1"/>
  <c r="BJ154" i="4" l="1"/>
  <c r="X11" i="11"/>
  <c r="BE148" i="4"/>
  <c r="AY148" i="4"/>
  <c r="O148" i="4"/>
  <c r="AA148" i="4"/>
  <c r="U148" i="4"/>
  <c r="G155" i="4"/>
  <c r="G154" i="4" s="1"/>
  <c r="H11" i="11" s="1"/>
  <c r="Z154" i="4"/>
  <c r="K154" i="4"/>
  <c r="K155" i="4"/>
  <c r="N83" i="4"/>
  <c r="M83" i="4"/>
  <c r="L83" i="4"/>
  <c r="K83" i="4"/>
  <c r="J83" i="4"/>
  <c r="I83" i="4" l="1"/>
  <c r="H83" i="4" s="1"/>
  <c r="BJ44" i="4"/>
  <c r="BD44" i="4"/>
  <c r="AX44" i="4"/>
  <c r="AR44" i="4"/>
  <c r="AL44" i="4"/>
  <c r="AF44" i="4"/>
  <c r="Z44" i="4"/>
  <c r="T44" i="4"/>
  <c r="N44" i="4"/>
  <c r="M44" i="4"/>
  <c r="L44" i="4"/>
  <c r="K44" i="4"/>
  <c r="J44" i="4"/>
  <c r="BJ43" i="4"/>
  <c r="BD43" i="4"/>
  <c r="AX43" i="4"/>
  <c r="AR43" i="4"/>
  <c r="AL43" i="4"/>
  <c r="AF43" i="4"/>
  <c r="Z43" i="4"/>
  <c r="T43" i="4"/>
  <c r="N43" i="4"/>
  <c r="M43" i="4"/>
  <c r="L43" i="4"/>
  <c r="K43" i="4"/>
  <c r="J43" i="4"/>
  <c r="BJ67" i="4"/>
  <c r="BD67" i="4"/>
  <c r="AX67" i="4"/>
  <c r="AR67" i="4"/>
  <c r="AL67" i="4"/>
  <c r="AF67" i="4"/>
  <c r="Z67" i="4"/>
  <c r="T67" i="4"/>
  <c r="N67" i="4"/>
  <c r="M67" i="4"/>
  <c r="L67" i="4"/>
  <c r="K67" i="4"/>
  <c r="J67" i="4"/>
  <c r="BJ66" i="4"/>
  <c r="BD66" i="4"/>
  <c r="AX66" i="4"/>
  <c r="AR66" i="4"/>
  <c r="AL66" i="4"/>
  <c r="AF66" i="4"/>
  <c r="Z66" i="4"/>
  <c r="T66" i="4"/>
  <c r="N66" i="4"/>
  <c r="M66" i="4"/>
  <c r="L66" i="4"/>
  <c r="K66" i="4"/>
  <c r="J66" i="4"/>
  <c r="I44" i="4" l="1"/>
  <c r="H44" i="4" s="1"/>
  <c r="G44" i="4"/>
  <c r="I66" i="4"/>
  <c r="H66" i="4" s="1"/>
  <c r="I43" i="4"/>
  <c r="H43" i="4" s="1"/>
  <c r="G43" i="4"/>
  <c r="G66" i="4"/>
  <c r="I67" i="4"/>
  <c r="H67" i="4" s="1"/>
  <c r="G67" i="4"/>
  <c r="V27" i="11" l="1"/>
  <c r="R27" i="11"/>
  <c r="N27" i="11"/>
  <c r="J27" i="11"/>
  <c r="V26" i="11"/>
  <c r="R26" i="11"/>
  <c r="N26" i="11"/>
  <c r="J26" i="11"/>
  <c r="V25" i="11"/>
  <c r="R25" i="11"/>
  <c r="N25" i="11"/>
  <c r="J25" i="11"/>
  <c r="V24" i="11"/>
  <c r="R24" i="11"/>
  <c r="N24" i="11"/>
  <c r="J24" i="11"/>
  <c r="S9" i="11"/>
  <c r="P9" i="11"/>
  <c r="O9" i="11"/>
  <c r="L9" i="11"/>
  <c r="K9" i="11"/>
  <c r="N9" i="11" l="1"/>
  <c r="J9" i="11"/>
  <c r="AK111" i="4"/>
  <c r="AJ111" i="4"/>
  <c r="AI111" i="4"/>
  <c r="AH111" i="4"/>
  <c r="AG111" i="4"/>
  <c r="D111" i="4"/>
  <c r="C106" i="4"/>
  <c r="C102" i="4"/>
  <c r="C97" i="4"/>
  <c r="BJ111" i="4"/>
  <c r="BI111" i="4"/>
  <c r="BH111" i="4"/>
  <c r="BG111" i="4"/>
  <c r="BF111" i="4"/>
  <c r="BE111" i="4"/>
  <c r="BD111" i="4"/>
  <c r="BC111" i="4"/>
  <c r="BB111" i="4"/>
  <c r="BA111" i="4"/>
  <c r="AZ111" i="4"/>
  <c r="AY111" i="4"/>
  <c r="AX111" i="4"/>
  <c r="AW111" i="4"/>
  <c r="AV111" i="4"/>
  <c r="AU111" i="4"/>
  <c r="AT111" i="4"/>
  <c r="AS111" i="4"/>
  <c r="AR111" i="4"/>
  <c r="AQ111" i="4"/>
  <c r="AP111" i="4"/>
  <c r="AO111" i="4"/>
  <c r="AN111" i="4"/>
  <c r="AM111" i="4"/>
  <c r="AF111" i="4"/>
  <c r="AE111" i="4"/>
  <c r="AD111" i="4"/>
  <c r="AC111" i="4"/>
  <c r="AB111" i="4"/>
  <c r="AA111" i="4"/>
  <c r="Z111" i="4"/>
  <c r="Y111" i="4"/>
  <c r="X111" i="4"/>
  <c r="W111" i="4"/>
  <c r="V111" i="4"/>
  <c r="U111" i="4"/>
  <c r="T111" i="4"/>
  <c r="S111" i="4"/>
  <c r="R111" i="4"/>
  <c r="Q111" i="4"/>
  <c r="P111" i="4"/>
  <c r="O111" i="4"/>
  <c r="F111" i="4"/>
  <c r="E111" i="4"/>
  <c r="BJ176" i="4" l="1"/>
  <c r="BD176" i="4"/>
  <c r="AX176" i="4"/>
  <c r="AR176" i="4"/>
  <c r="AL176" i="4"/>
  <c r="AF176" i="4"/>
  <c r="Z176" i="4"/>
  <c r="N176" i="4"/>
  <c r="M176" i="4"/>
  <c r="L176" i="4"/>
  <c r="K176" i="4"/>
  <c r="J176" i="4"/>
  <c r="BJ175" i="4"/>
  <c r="BD175" i="4"/>
  <c r="AX175" i="4"/>
  <c r="AR175" i="4"/>
  <c r="AL175" i="4"/>
  <c r="AF175" i="4"/>
  <c r="Z175" i="4"/>
  <c r="T175" i="4"/>
  <c r="N175" i="4"/>
  <c r="M175" i="4"/>
  <c r="L175" i="4"/>
  <c r="K175" i="4"/>
  <c r="J175" i="4"/>
  <c r="BI174" i="4"/>
  <c r="BH174" i="4"/>
  <c r="BG174" i="4"/>
  <c r="BF174" i="4"/>
  <c r="BE174" i="4"/>
  <c r="BC174" i="4"/>
  <c r="BB174" i="4"/>
  <c r="BA174" i="4"/>
  <c r="AZ174" i="4"/>
  <c r="AY174" i="4"/>
  <c r="AW174" i="4"/>
  <c r="AV174" i="4"/>
  <c r="AU174" i="4"/>
  <c r="AT174" i="4"/>
  <c r="AS174" i="4"/>
  <c r="AQ174" i="4"/>
  <c r="AP174" i="4"/>
  <c r="AO174" i="4"/>
  <c r="AN174" i="4"/>
  <c r="AM174" i="4"/>
  <c r="AK174" i="4"/>
  <c r="AJ174" i="4"/>
  <c r="AI174" i="4"/>
  <c r="AH174" i="4"/>
  <c r="AG174" i="4"/>
  <c r="AE174" i="4"/>
  <c r="AD174" i="4"/>
  <c r="AC174" i="4"/>
  <c r="AB174" i="4"/>
  <c r="AA174" i="4"/>
  <c r="Y174" i="4"/>
  <c r="X174" i="4"/>
  <c r="W174" i="4"/>
  <c r="V174" i="4"/>
  <c r="U174" i="4"/>
  <c r="S174" i="4"/>
  <c r="R174" i="4"/>
  <c r="Q174" i="4"/>
  <c r="P174" i="4"/>
  <c r="O174" i="4"/>
  <c r="BG169" i="4"/>
  <c r="BJ169" i="4" s="1"/>
  <c r="BJ168" i="4" s="1"/>
  <c r="I169" i="4"/>
  <c r="H169" i="4" s="1"/>
  <c r="BI168" i="4"/>
  <c r="BH168" i="4"/>
  <c r="BD168" i="4"/>
  <c r="BC168" i="4"/>
  <c r="BB168" i="4"/>
  <c r="BA168" i="4"/>
  <c r="AZ168" i="4"/>
  <c r="AY168" i="4"/>
  <c r="AX168" i="4"/>
  <c r="AW168" i="4"/>
  <c r="AV168" i="4"/>
  <c r="AU168" i="4"/>
  <c r="AT168" i="4"/>
  <c r="AS168" i="4"/>
  <c r="AR168" i="4"/>
  <c r="AQ168" i="4"/>
  <c r="AP168" i="4"/>
  <c r="AO168" i="4"/>
  <c r="AN168" i="4"/>
  <c r="AM168" i="4"/>
  <c r="AL168" i="4"/>
  <c r="AK168" i="4"/>
  <c r="AJ168" i="4"/>
  <c r="AI168" i="4"/>
  <c r="AH168" i="4"/>
  <c r="AG168" i="4"/>
  <c r="AF168" i="4"/>
  <c r="AE168" i="4"/>
  <c r="AD168" i="4"/>
  <c r="AC168" i="4"/>
  <c r="AB168" i="4"/>
  <c r="AA168" i="4"/>
  <c r="Z168" i="4"/>
  <c r="Y168" i="4"/>
  <c r="X168" i="4"/>
  <c r="W168" i="4"/>
  <c r="V168" i="4"/>
  <c r="U168" i="4"/>
  <c r="T168" i="4"/>
  <c r="S168" i="4"/>
  <c r="R168" i="4"/>
  <c r="Q168" i="4"/>
  <c r="P168" i="4"/>
  <c r="O168" i="4"/>
  <c r="N168" i="4"/>
  <c r="M168" i="4"/>
  <c r="L168" i="4"/>
  <c r="K168" i="4"/>
  <c r="J168" i="4"/>
  <c r="BG164" i="4"/>
  <c r="BG163" i="4" s="1"/>
  <c r="I164" i="4"/>
  <c r="H164" i="4" s="1"/>
  <c r="BI163" i="4"/>
  <c r="BH163" i="4"/>
  <c r="BD163" i="4"/>
  <c r="BC163" i="4"/>
  <c r="BB163" i="4"/>
  <c r="BA163" i="4"/>
  <c r="AZ163" i="4"/>
  <c r="AY163" i="4"/>
  <c r="AX163" i="4"/>
  <c r="AW163" i="4"/>
  <c r="AV163" i="4"/>
  <c r="AU163" i="4"/>
  <c r="AT163" i="4"/>
  <c r="AS163" i="4"/>
  <c r="AR163" i="4"/>
  <c r="AQ163" i="4"/>
  <c r="AP163" i="4"/>
  <c r="AO163" i="4"/>
  <c r="AN163" i="4"/>
  <c r="AM163" i="4"/>
  <c r="AL163" i="4"/>
  <c r="AK163" i="4"/>
  <c r="AJ163" i="4"/>
  <c r="AI163" i="4"/>
  <c r="AH163" i="4"/>
  <c r="AG163" i="4"/>
  <c r="AF163" i="4"/>
  <c r="AE163" i="4"/>
  <c r="AD163" i="4"/>
  <c r="AC163" i="4"/>
  <c r="AB163" i="4"/>
  <c r="AA163" i="4"/>
  <c r="Z163" i="4"/>
  <c r="Y163" i="4"/>
  <c r="X163" i="4"/>
  <c r="W163" i="4"/>
  <c r="V163" i="4"/>
  <c r="U163" i="4"/>
  <c r="T163" i="4"/>
  <c r="S163" i="4"/>
  <c r="R163" i="4"/>
  <c r="Q163" i="4"/>
  <c r="P163" i="4"/>
  <c r="O163" i="4"/>
  <c r="N163" i="4"/>
  <c r="M163" i="4"/>
  <c r="L163" i="4"/>
  <c r="K163" i="4"/>
  <c r="BJ151" i="4"/>
  <c r="BD151" i="4"/>
  <c r="AX151" i="4"/>
  <c r="AR151" i="4"/>
  <c r="AL151" i="4"/>
  <c r="AF151" i="4"/>
  <c r="Z151" i="4"/>
  <c r="T151" i="4"/>
  <c r="K151" i="4"/>
  <c r="J151" i="4"/>
  <c r="I151" i="4"/>
  <c r="H151" i="4"/>
  <c r="BJ150" i="4"/>
  <c r="BD150" i="4"/>
  <c r="AU150" i="4"/>
  <c r="AU148" i="4" s="1"/>
  <c r="AO150" i="4"/>
  <c r="AO148" i="4" s="1"/>
  <c r="AI150" i="4"/>
  <c r="AI148" i="4" s="1"/>
  <c r="AF150" i="4"/>
  <c r="Z150" i="4"/>
  <c r="T150" i="4"/>
  <c r="J150" i="4"/>
  <c r="BJ149" i="4"/>
  <c r="X10" i="11" s="1"/>
  <c r="BD149" i="4"/>
  <c r="AX149" i="4"/>
  <c r="AR149" i="4"/>
  <c r="AL149" i="4"/>
  <c r="AF149" i="4"/>
  <c r="Z149" i="4"/>
  <c r="T149" i="4"/>
  <c r="K149" i="4"/>
  <c r="J149" i="4"/>
  <c r="I149" i="4"/>
  <c r="H149" i="4"/>
  <c r="BJ144" i="4"/>
  <c r="BD144" i="4"/>
  <c r="AX144" i="4"/>
  <c r="AR144" i="4"/>
  <c r="AL144" i="4"/>
  <c r="AF144" i="4"/>
  <c r="Z144" i="4"/>
  <c r="T144" i="4"/>
  <c r="K144" i="4"/>
  <c r="J144" i="4"/>
  <c r="I144" i="4"/>
  <c r="H144" i="4"/>
  <c r="BJ143" i="4"/>
  <c r="BD143" i="4"/>
  <c r="AX143" i="4"/>
  <c r="T9" i="11" s="1"/>
  <c r="R9" i="11" s="1"/>
  <c r="AR143" i="4"/>
  <c r="AL143" i="4"/>
  <c r="AF143" i="4"/>
  <c r="Z143" i="4"/>
  <c r="T143" i="4"/>
  <c r="K143" i="4"/>
  <c r="J143" i="4"/>
  <c r="I143" i="4"/>
  <c r="H143" i="4"/>
  <c r="BI142" i="4"/>
  <c r="BI140" i="4" s="1"/>
  <c r="BG142" i="4"/>
  <c r="BG140" i="4" s="1"/>
  <c r="BE142" i="4"/>
  <c r="BC142" i="4"/>
  <c r="BC140" i="4" s="1"/>
  <c r="BA142" i="4"/>
  <c r="BA140" i="4" s="1"/>
  <c r="AY142" i="4"/>
  <c r="AY140" i="4" s="1"/>
  <c r="AW142" i="4"/>
  <c r="AW140" i="4" s="1"/>
  <c r="AU142" i="4"/>
  <c r="AU140" i="4" s="1"/>
  <c r="AS142" i="4"/>
  <c r="AQ142" i="4"/>
  <c r="AQ140" i="4" s="1"/>
  <c r="AO142" i="4"/>
  <c r="AO140" i="4" s="1"/>
  <c r="AM142" i="4"/>
  <c r="AK142" i="4"/>
  <c r="AK140" i="4" s="1"/>
  <c r="AI142" i="4"/>
  <c r="AI140" i="4" s="1"/>
  <c r="AG142" i="4"/>
  <c r="AE142" i="4"/>
  <c r="AE140" i="4" s="1"/>
  <c r="AC142" i="4"/>
  <c r="AC140" i="4" s="1"/>
  <c r="AA142" i="4"/>
  <c r="AA140" i="4" s="1"/>
  <c r="Y142" i="4"/>
  <c r="Y140" i="4" s="1"/>
  <c r="W142" i="4"/>
  <c r="W140" i="4" s="1"/>
  <c r="U142" i="4"/>
  <c r="U140" i="4" s="1"/>
  <c r="S142" i="4"/>
  <c r="S140" i="4" s="1"/>
  <c r="Q142" i="4"/>
  <c r="Q140" i="4" s="1"/>
  <c r="O142" i="4"/>
  <c r="O140" i="4" s="1"/>
  <c r="N142" i="4"/>
  <c r="BJ135" i="4"/>
  <c r="BI135" i="4"/>
  <c r="BH135" i="4"/>
  <c r="BG135" i="4"/>
  <c r="BF135" i="4"/>
  <c r="BE135" i="4"/>
  <c r="BD135" i="4"/>
  <c r="BC135" i="4"/>
  <c r="BB135" i="4"/>
  <c r="BA135" i="4"/>
  <c r="AZ135" i="4"/>
  <c r="AY135" i="4"/>
  <c r="AX135" i="4"/>
  <c r="AW135" i="4"/>
  <c r="AV135" i="4"/>
  <c r="AU135" i="4"/>
  <c r="AT135" i="4"/>
  <c r="AS135" i="4"/>
  <c r="AR135" i="4"/>
  <c r="AQ135" i="4"/>
  <c r="AP135" i="4"/>
  <c r="AO135" i="4"/>
  <c r="AN135" i="4"/>
  <c r="AM135" i="4"/>
  <c r="AL135" i="4"/>
  <c r="AK135" i="4"/>
  <c r="AJ135" i="4"/>
  <c r="AI135" i="4"/>
  <c r="AH135" i="4"/>
  <c r="AG135" i="4"/>
  <c r="AE135" i="4"/>
  <c r="AD135" i="4"/>
  <c r="AC135" i="4"/>
  <c r="AB135" i="4"/>
  <c r="AA135" i="4"/>
  <c r="Y135" i="4"/>
  <c r="X135" i="4"/>
  <c r="W135" i="4"/>
  <c r="V135" i="4"/>
  <c r="U135" i="4"/>
  <c r="S135" i="4"/>
  <c r="R135" i="4"/>
  <c r="Q135" i="4"/>
  <c r="P135" i="4"/>
  <c r="O135" i="4"/>
  <c r="F135" i="4"/>
  <c r="E135" i="4"/>
  <c r="D135" i="4"/>
  <c r="C135" i="4"/>
  <c r="AF134" i="4"/>
  <c r="AF135" i="4" s="1"/>
  <c r="Z134" i="4"/>
  <c r="Z135" i="4" s="1"/>
  <c r="T134" i="4"/>
  <c r="T135" i="4" s="1"/>
  <c r="N134" i="4"/>
  <c r="N135" i="4" s="1"/>
  <c r="M134" i="4"/>
  <c r="M135" i="4" s="1"/>
  <c r="L134" i="4"/>
  <c r="L135" i="4" s="1"/>
  <c r="K134" i="4"/>
  <c r="K135" i="4" s="1"/>
  <c r="J134" i="4"/>
  <c r="J135" i="4" s="1"/>
  <c r="BI131" i="4"/>
  <c r="BH131" i="4"/>
  <c r="BG131" i="4"/>
  <c r="BF131" i="4"/>
  <c r="BE131" i="4"/>
  <c r="BC131" i="4"/>
  <c r="BB131" i="4"/>
  <c r="BA131" i="4"/>
  <c r="AZ131" i="4"/>
  <c r="AY131" i="4"/>
  <c r="AW131" i="4"/>
  <c r="AV131" i="4"/>
  <c r="AU131" i="4"/>
  <c r="AT131" i="4"/>
  <c r="AS131" i="4"/>
  <c r="AQ131" i="4"/>
  <c r="AP131" i="4"/>
  <c r="AO131" i="4"/>
  <c r="AN131" i="4"/>
  <c r="AM131" i="4"/>
  <c r="AK131" i="4"/>
  <c r="AJ131" i="4"/>
  <c r="AI131" i="4"/>
  <c r="AH131" i="4"/>
  <c r="AG131" i="4"/>
  <c r="AE131" i="4"/>
  <c r="AD131" i="4"/>
  <c r="AC131" i="4"/>
  <c r="AB131" i="4"/>
  <c r="AA131" i="4"/>
  <c r="Y131" i="4"/>
  <c r="X131" i="4"/>
  <c r="W131" i="4"/>
  <c r="V131" i="4"/>
  <c r="U131" i="4"/>
  <c r="S131" i="4"/>
  <c r="R131" i="4"/>
  <c r="Q131" i="4"/>
  <c r="P131" i="4"/>
  <c r="O131" i="4"/>
  <c r="F131" i="4"/>
  <c r="E131" i="4"/>
  <c r="D131" i="4"/>
  <c r="C131" i="4"/>
  <c r="BJ130" i="4"/>
  <c r="BJ131" i="4" s="1"/>
  <c r="BD130" i="4"/>
  <c r="BD131" i="4" s="1"/>
  <c r="AX130" i="4"/>
  <c r="AX131" i="4" s="1"/>
  <c r="AR130" i="4"/>
  <c r="AR131" i="4" s="1"/>
  <c r="AL130" i="4"/>
  <c r="AL131" i="4" s="1"/>
  <c r="AF130" i="4"/>
  <c r="AF131" i="4" s="1"/>
  <c r="Z130" i="4"/>
  <c r="Z131" i="4" s="1"/>
  <c r="T130" i="4"/>
  <c r="T131" i="4" s="1"/>
  <c r="N130" i="4"/>
  <c r="N131" i="4" s="1"/>
  <c r="M130" i="4"/>
  <c r="M131" i="4" s="1"/>
  <c r="L130" i="4"/>
  <c r="L131" i="4" s="1"/>
  <c r="K130" i="4"/>
  <c r="K131" i="4" s="1"/>
  <c r="J130" i="4"/>
  <c r="BI126" i="4"/>
  <c r="BH126" i="4"/>
  <c r="BG126" i="4"/>
  <c r="BF126" i="4"/>
  <c r="BE126" i="4"/>
  <c r="BC126" i="4"/>
  <c r="BB126" i="4"/>
  <c r="BA126" i="4"/>
  <c r="AZ126" i="4"/>
  <c r="AY126" i="4"/>
  <c r="AW126" i="4"/>
  <c r="AV126" i="4"/>
  <c r="AU126" i="4"/>
  <c r="AT126" i="4"/>
  <c r="AS126" i="4"/>
  <c r="AQ126" i="4"/>
  <c r="AP126" i="4"/>
  <c r="AO126" i="4"/>
  <c r="AN126" i="4"/>
  <c r="AM126" i="4"/>
  <c r="AK126" i="4"/>
  <c r="AJ126" i="4"/>
  <c r="AI126" i="4"/>
  <c r="AH126" i="4"/>
  <c r="AG126" i="4"/>
  <c r="AE126" i="4"/>
  <c r="AD126" i="4"/>
  <c r="AC126" i="4"/>
  <c r="AB126" i="4"/>
  <c r="AA126" i="4"/>
  <c r="Y126" i="4"/>
  <c r="X126" i="4"/>
  <c r="W126" i="4"/>
  <c r="V126" i="4"/>
  <c r="U126" i="4"/>
  <c r="S126" i="4"/>
  <c r="R126" i="4"/>
  <c r="Q126" i="4"/>
  <c r="P126" i="4"/>
  <c r="O126" i="4"/>
  <c r="F126" i="4"/>
  <c r="E126" i="4"/>
  <c r="D126" i="4"/>
  <c r="C126" i="4"/>
  <c r="BJ125" i="4"/>
  <c r="BJ126" i="4" s="1"/>
  <c r="BD125" i="4"/>
  <c r="BD126" i="4" s="1"/>
  <c r="AX125" i="4"/>
  <c r="AX126" i="4" s="1"/>
  <c r="AR125" i="4"/>
  <c r="AR126" i="4" s="1"/>
  <c r="AL125" i="4"/>
  <c r="AL126" i="4" s="1"/>
  <c r="AF125" i="4"/>
  <c r="AF126" i="4" s="1"/>
  <c r="Z125" i="4"/>
  <c r="Z126" i="4" s="1"/>
  <c r="T125" i="4"/>
  <c r="T126" i="4" s="1"/>
  <c r="N125" i="4"/>
  <c r="N126" i="4" s="1"/>
  <c r="M125" i="4"/>
  <c r="M126" i="4" s="1"/>
  <c r="L125" i="4"/>
  <c r="L126" i="4" s="1"/>
  <c r="K125" i="4"/>
  <c r="K126" i="4" s="1"/>
  <c r="J125" i="4"/>
  <c r="BI121" i="4"/>
  <c r="BH121" i="4"/>
  <c r="BG121" i="4"/>
  <c r="BF121" i="4"/>
  <c r="BE121" i="4"/>
  <c r="BC121" i="4"/>
  <c r="BB121" i="4"/>
  <c r="BA121" i="4"/>
  <c r="AZ121" i="4"/>
  <c r="AY121" i="4"/>
  <c r="AW121" i="4"/>
  <c r="AV121" i="4"/>
  <c r="AU121" i="4"/>
  <c r="AT121" i="4"/>
  <c r="AS121" i="4"/>
  <c r="AQ121" i="4"/>
  <c r="AP121" i="4"/>
  <c r="AO121" i="4"/>
  <c r="AN121" i="4"/>
  <c r="AM121" i="4"/>
  <c r="AK121" i="4"/>
  <c r="AJ121" i="4"/>
  <c r="AI121" i="4"/>
  <c r="AH121" i="4"/>
  <c r="AG121" i="4"/>
  <c r="AE121" i="4"/>
  <c r="AD121" i="4"/>
  <c r="AC121" i="4"/>
  <c r="AB121" i="4"/>
  <c r="AA121" i="4"/>
  <c r="Y121" i="4"/>
  <c r="X121" i="4"/>
  <c r="W121" i="4"/>
  <c r="V121" i="4"/>
  <c r="U121" i="4"/>
  <c r="S121" i="4"/>
  <c r="R121" i="4"/>
  <c r="Q121" i="4"/>
  <c r="P121" i="4"/>
  <c r="O121" i="4"/>
  <c r="F121" i="4"/>
  <c r="E121" i="4"/>
  <c r="D121" i="4"/>
  <c r="C121" i="4"/>
  <c r="BJ120" i="4"/>
  <c r="BJ121" i="4" s="1"/>
  <c r="BD120" i="4"/>
  <c r="BD121" i="4" s="1"/>
  <c r="AX120" i="4"/>
  <c r="AX121" i="4" s="1"/>
  <c r="AR120" i="4"/>
  <c r="AR121" i="4" s="1"/>
  <c r="AL120" i="4"/>
  <c r="AL121" i="4" s="1"/>
  <c r="AF120" i="4"/>
  <c r="AF121" i="4" s="1"/>
  <c r="Z120" i="4"/>
  <c r="Z121" i="4" s="1"/>
  <c r="T120" i="4"/>
  <c r="T121" i="4" s="1"/>
  <c r="N120" i="4"/>
  <c r="N121" i="4" s="1"/>
  <c r="M120" i="4"/>
  <c r="M121" i="4" s="1"/>
  <c r="L120" i="4"/>
  <c r="L121" i="4" s="1"/>
  <c r="K120" i="4"/>
  <c r="K121" i="4" s="1"/>
  <c r="J120" i="4"/>
  <c r="BI116" i="4"/>
  <c r="BH116" i="4"/>
  <c r="BG116" i="4"/>
  <c r="BF116" i="4"/>
  <c r="BE116" i="4"/>
  <c r="BC116" i="4"/>
  <c r="BB116" i="4"/>
  <c r="BA116" i="4"/>
  <c r="AZ116" i="4"/>
  <c r="AY116" i="4"/>
  <c r="AW116" i="4"/>
  <c r="AV116" i="4"/>
  <c r="AU116" i="4"/>
  <c r="AT116" i="4"/>
  <c r="AS116" i="4"/>
  <c r="AQ116" i="4"/>
  <c r="AP116" i="4"/>
  <c r="AO116" i="4"/>
  <c r="AN116" i="4"/>
  <c r="AM116" i="4"/>
  <c r="AK116" i="4"/>
  <c r="AJ116" i="4"/>
  <c r="AI116" i="4"/>
  <c r="AH116" i="4"/>
  <c r="AG116" i="4"/>
  <c r="AE116" i="4"/>
  <c r="AD116" i="4"/>
  <c r="AC116" i="4"/>
  <c r="AB116" i="4"/>
  <c r="AA116" i="4"/>
  <c r="Y116" i="4"/>
  <c r="X116" i="4"/>
  <c r="W116" i="4"/>
  <c r="V116" i="4"/>
  <c r="U116" i="4"/>
  <c r="S116" i="4"/>
  <c r="R116" i="4"/>
  <c r="Q116" i="4"/>
  <c r="P116" i="4"/>
  <c r="O116" i="4"/>
  <c r="F116" i="4"/>
  <c r="E116" i="4"/>
  <c r="D116" i="4"/>
  <c r="C116" i="4"/>
  <c r="BJ115" i="4"/>
  <c r="BJ116" i="4" s="1"/>
  <c r="BD115" i="4"/>
  <c r="BD116" i="4" s="1"/>
  <c r="AX115" i="4"/>
  <c r="AX116" i="4" s="1"/>
  <c r="AR115" i="4"/>
  <c r="AR116" i="4" s="1"/>
  <c r="AL115" i="4"/>
  <c r="AL116" i="4" s="1"/>
  <c r="AF115" i="4"/>
  <c r="AF116" i="4" s="1"/>
  <c r="Z115" i="4"/>
  <c r="Z116" i="4" s="1"/>
  <c r="T115" i="4"/>
  <c r="T116" i="4" s="1"/>
  <c r="N115" i="4"/>
  <c r="N116" i="4" s="1"/>
  <c r="M115" i="4"/>
  <c r="M116" i="4" s="1"/>
  <c r="L115" i="4"/>
  <c r="L116" i="4" s="1"/>
  <c r="K115" i="4"/>
  <c r="K116" i="4" s="1"/>
  <c r="J115" i="4"/>
  <c r="BJ110" i="4"/>
  <c r="BD110" i="4"/>
  <c r="AX110" i="4"/>
  <c r="AR110" i="4"/>
  <c r="AL110" i="4"/>
  <c r="AF110" i="4"/>
  <c r="Z110" i="4"/>
  <c r="T110" i="4"/>
  <c r="N110" i="4"/>
  <c r="M110" i="4"/>
  <c r="L110" i="4"/>
  <c r="K110" i="4"/>
  <c r="J110" i="4"/>
  <c r="BI106" i="4"/>
  <c r="BH106" i="4"/>
  <c r="BG106" i="4"/>
  <c r="BF106" i="4"/>
  <c r="BE106" i="4"/>
  <c r="BC106" i="4"/>
  <c r="BB106" i="4"/>
  <c r="BA106" i="4"/>
  <c r="AZ106" i="4"/>
  <c r="AY106" i="4"/>
  <c r="AW106" i="4"/>
  <c r="AV106" i="4"/>
  <c r="AU106" i="4"/>
  <c r="AT106" i="4"/>
  <c r="AS106" i="4"/>
  <c r="AQ106" i="4"/>
  <c r="AP106" i="4"/>
  <c r="AO106" i="4"/>
  <c r="AN106" i="4"/>
  <c r="AM106" i="4"/>
  <c r="AK106" i="4"/>
  <c r="AJ106" i="4"/>
  <c r="AI106" i="4"/>
  <c r="AH106" i="4"/>
  <c r="AG106" i="4"/>
  <c r="AE106" i="4"/>
  <c r="AD106" i="4"/>
  <c r="AC106" i="4"/>
  <c r="AB106" i="4"/>
  <c r="AA106" i="4"/>
  <c r="Y106" i="4"/>
  <c r="X106" i="4"/>
  <c r="W106" i="4"/>
  <c r="V106" i="4"/>
  <c r="U106" i="4"/>
  <c r="S106" i="4"/>
  <c r="R106" i="4"/>
  <c r="Q106" i="4"/>
  <c r="P106" i="4"/>
  <c r="O106" i="4"/>
  <c r="F106" i="4"/>
  <c r="E106" i="4"/>
  <c r="BJ105" i="4"/>
  <c r="BJ106" i="4" s="1"/>
  <c r="BD105" i="4"/>
  <c r="BD106" i="4" s="1"/>
  <c r="AX105" i="4"/>
  <c r="AX106" i="4" s="1"/>
  <c r="AR105" i="4"/>
  <c r="AR106" i="4" s="1"/>
  <c r="AL105" i="4"/>
  <c r="AL106" i="4" s="1"/>
  <c r="AF105" i="4"/>
  <c r="AF106" i="4" s="1"/>
  <c r="Z105" i="4"/>
  <c r="Z106" i="4" s="1"/>
  <c r="T105" i="4"/>
  <c r="T106" i="4" s="1"/>
  <c r="N105" i="4"/>
  <c r="N106" i="4" s="1"/>
  <c r="M105" i="4"/>
  <c r="M106" i="4" s="1"/>
  <c r="L105" i="4"/>
  <c r="L106" i="4" s="1"/>
  <c r="K105" i="4"/>
  <c r="K106" i="4" s="1"/>
  <c r="J105" i="4"/>
  <c r="J106" i="4" s="1"/>
  <c r="BI102" i="4"/>
  <c r="BH102" i="4"/>
  <c r="BG102" i="4"/>
  <c r="BF102" i="4"/>
  <c r="BE102" i="4"/>
  <c r="BC102" i="4"/>
  <c r="BB102" i="4"/>
  <c r="BA102" i="4"/>
  <c r="AZ102" i="4"/>
  <c r="AY102" i="4"/>
  <c r="AW102" i="4"/>
  <c r="AV102" i="4"/>
  <c r="AU102" i="4"/>
  <c r="AT102" i="4"/>
  <c r="AS102" i="4"/>
  <c r="AQ102" i="4"/>
  <c r="AP102" i="4"/>
  <c r="AO102" i="4"/>
  <c r="AN102" i="4"/>
  <c r="AM102" i="4"/>
  <c r="AK102" i="4"/>
  <c r="AJ102" i="4"/>
  <c r="AI102" i="4"/>
  <c r="AH102" i="4"/>
  <c r="AG102" i="4"/>
  <c r="AE102" i="4"/>
  <c r="AD102" i="4"/>
  <c r="AC102" i="4"/>
  <c r="AB102" i="4"/>
  <c r="AA102" i="4"/>
  <c r="Y102" i="4"/>
  <c r="X102" i="4"/>
  <c r="W102" i="4"/>
  <c r="V102" i="4"/>
  <c r="U102" i="4"/>
  <c r="S102" i="4"/>
  <c r="R102" i="4"/>
  <c r="Q102" i="4"/>
  <c r="P102" i="4"/>
  <c r="O102" i="4"/>
  <c r="F102" i="4"/>
  <c r="E102" i="4"/>
  <c r="BJ101" i="4"/>
  <c r="BJ102" i="4" s="1"/>
  <c r="BD101" i="4"/>
  <c r="BD102" i="4" s="1"/>
  <c r="AX101" i="4"/>
  <c r="AX102" i="4" s="1"/>
  <c r="AR101" i="4"/>
  <c r="AR102" i="4" s="1"/>
  <c r="AL101" i="4"/>
  <c r="AL102" i="4" s="1"/>
  <c r="AF101" i="4"/>
  <c r="AF102" i="4" s="1"/>
  <c r="Z101" i="4"/>
  <c r="Z102" i="4" s="1"/>
  <c r="T101" i="4"/>
  <c r="T102" i="4" s="1"/>
  <c r="N101" i="4"/>
  <c r="N102" i="4" s="1"/>
  <c r="M101" i="4"/>
  <c r="M102" i="4" s="1"/>
  <c r="L101" i="4"/>
  <c r="L102" i="4" s="1"/>
  <c r="K101" i="4"/>
  <c r="K102" i="4" s="1"/>
  <c r="J101" i="4"/>
  <c r="J102" i="4" s="1"/>
  <c r="BI97" i="4"/>
  <c r="BH97" i="4"/>
  <c r="BG97" i="4"/>
  <c r="BF97" i="4"/>
  <c r="BE97" i="4"/>
  <c r="BC97" i="4"/>
  <c r="BB97" i="4"/>
  <c r="BA97" i="4"/>
  <c r="AZ97" i="4"/>
  <c r="AY97" i="4"/>
  <c r="AW97" i="4"/>
  <c r="AV97" i="4"/>
  <c r="AU97" i="4"/>
  <c r="AT97" i="4"/>
  <c r="AS97" i="4"/>
  <c r="AQ97" i="4"/>
  <c r="AP97" i="4"/>
  <c r="AO97" i="4"/>
  <c r="AN97" i="4"/>
  <c r="AM97" i="4"/>
  <c r="AK97" i="4"/>
  <c r="AJ97" i="4"/>
  <c r="AI97" i="4"/>
  <c r="AH97" i="4"/>
  <c r="AG97" i="4"/>
  <c r="AE97" i="4"/>
  <c r="AD97" i="4"/>
  <c r="AC97" i="4"/>
  <c r="AB97" i="4"/>
  <c r="AA97" i="4"/>
  <c r="Y97" i="4"/>
  <c r="X97" i="4"/>
  <c r="W97" i="4"/>
  <c r="V97" i="4"/>
  <c r="U97" i="4"/>
  <c r="S97" i="4"/>
  <c r="R97" i="4"/>
  <c r="Q97" i="4"/>
  <c r="P97" i="4"/>
  <c r="O97" i="4"/>
  <c r="F97" i="4"/>
  <c r="E97" i="4"/>
  <c r="BJ96" i="4"/>
  <c r="BJ97" i="4" s="1"/>
  <c r="BD96" i="4"/>
  <c r="BD97" i="4" s="1"/>
  <c r="AX96" i="4"/>
  <c r="AX97" i="4" s="1"/>
  <c r="AR96" i="4"/>
  <c r="AR97" i="4" s="1"/>
  <c r="AL96" i="4"/>
  <c r="AL97" i="4" s="1"/>
  <c r="AF96" i="4"/>
  <c r="AF97" i="4" s="1"/>
  <c r="Z96" i="4"/>
  <c r="Z97" i="4" s="1"/>
  <c r="T96" i="4"/>
  <c r="T97" i="4" s="1"/>
  <c r="N96" i="4"/>
  <c r="N97" i="4" s="1"/>
  <c r="M96" i="4"/>
  <c r="M97" i="4" s="1"/>
  <c r="L96" i="4"/>
  <c r="L97" i="4" s="1"/>
  <c r="K96" i="4"/>
  <c r="K97" i="4" s="1"/>
  <c r="J96" i="4"/>
  <c r="J97" i="4" s="1"/>
  <c r="BI81" i="4"/>
  <c r="BI61" i="4" s="1"/>
  <c r="BH81" i="4"/>
  <c r="BH61" i="4" s="1"/>
  <c r="BG81" i="4"/>
  <c r="BG61" i="4" s="1"/>
  <c r="BF81" i="4"/>
  <c r="BF61" i="4" s="1"/>
  <c r="BE81" i="4"/>
  <c r="BE61" i="4" s="1"/>
  <c r="BC81" i="4"/>
  <c r="BB81" i="4"/>
  <c r="BB61" i="4" s="1"/>
  <c r="BA81" i="4"/>
  <c r="AZ81" i="4"/>
  <c r="AZ61" i="4" s="1"/>
  <c r="AY81" i="4"/>
  <c r="AW81" i="4"/>
  <c r="AV81" i="4"/>
  <c r="AV61" i="4" s="1"/>
  <c r="AU81" i="4"/>
  <c r="AU61" i="4" s="1"/>
  <c r="AT81" i="4"/>
  <c r="AT61" i="4" s="1"/>
  <c r="AS81" i="4"/>
  <c r="AS61" i="4" s="1"/>
  <c r="AQ81" i="4"/>
  <c r="AP81" i="4"/>
  <c r="AP61" i="4" s="1"/>
  <c r="AO81" i="4"/>
  <c r="AN81" i="4"/>
  <c r="AN61" i="4" s="1"/>
  <c r="AM81" i="4"/>
  <c r="AK81" i="4"/>
  <c r="AK61" i="4" s="1"/>
  <c r="AJ81" i="4"/>
  <c r="AJ61" i="4" s="1"/>
  <c r="AI81" i="4"/>
  <c r="AI61" i="4" s="1"/>
  <c r="AH81" i="4"/>
  <c r="AG81" i="4"/>
  <c r="AG61" i="4" s="1"/>
  <c r="AE81" i="4"/>
  <c r="AE61" i="4" s="1"/>
  <c r="AD81" i="4"/>
  <c r="AD61" i="4" s="1"/>
  <c r="AC81" i="4"/>
  <c r="AC61" i="4" s="1"/>
  <c r="AB81" i="4"/>
  <c r="AB61" i="4" s="1"/>
  <c r="AA81" i="4"/>
  <c r="AA61" i="4" s="1"/>
  <c r="Y81" i="4"/>
  <c r="Y61" i="4" s="1"/>
  <c r="X81" i="4"/>
  <c r="X61" i="4" s="1"/>
  <c r="W81" i="4"/>
  <c r="W61" i="4" s="1"/>
  <c r="V81" i="4"/>
  <c r="V61" i="4" s="1"/>
  <c r="U81" i="4"/>
  <c r="U61" i="4" s="1"/>
  <c r="S81" i="4"/>
  <c r="S61" i="4" s="1"/>
  <c r="R81" i="4"/>
  <c r="R61" i="4" s="1"/>
  <c r="Q81" i="4"/>
  <c r="Q61" i="4" s="1"/>
  <c r="P81" i="4"/>
  <c r="P61" i="4" s="1"/>
  <c r="O81" i="4"/>
  <c r="O61" i="4" s="1"/>
  <c r="N79" i="4"/>
  <c r="M79" i="4"/>
  <c r="L79" i="4"/>
  <c r="K79" i="4"/>
  <c r="J79" i="4"/>
  <c r="BJ65" i="4"/>
  <c r="BD65" i="4"/>
  <c r="AX65" i="4"/>
  <c r="AR65" i="4"/>
  <c r="AL65" i="4"/>
  <c r="AF65" i="4"/>
  <c r="Z65" i="4"/>
  <c r="T65" i="4"/>
  <c r="N65" i="4"/>
  <c r="M65" i="4"/>
  <c r="L65" i="4"/>
  <c r="K65" i="4"/>
  <c r="J65" i="4"/>
  <c r="BJ74" i="4"/>
  <c r="BD74" i="4"/>
  <c r="AX74" i="4"/>
  <c r="AR74" i="4"/>
  <c r="AL74" i="4"/>
  <c r="AF74" i="4"/>
  <c r="Z74" i="4"/>
  <c r="T74" i="4"/>
  <c r="N74" i="4"/>
  <c r="M74" i="4"/>
  <c r="L74" i="4"/>
  <c r="K74" i="4"/>
  <c r="J74" i="4"/>
  <c r="BJ73" i="4"/>
  <c r="BD73" i="4"/>
  <c r="AX73" i="4"/>
  <c r="AR73" i="4"/>
  <c r="AL73" i="4"/>
  <c r="AF73" i="4"/>
  <c r="Z73" i="4"/>
  <c r="T73" i="4"/>
  <c r="N73" i="4"/>
  <c r="M73" i="4"/>
  <c r="L73" i="4"/>
  <c r="K73" i="4"/>
  <c r="J73" i="4"/>
  <c r="BJ72" i="4"/>
  <c r="BD72" i="4"/>
  <c r="AX72" i="4"/>
  <c r="AR72" i="4"/>
  <c r="AL72" i="4"/>
  <c r="AF72" i="4"/>
  <c r="Z72" i="4"/>
  <c r="T72" i="4"/>
  <c r="N72" i="4"/>
  <c r="M72" i="4"/>
  <c r="L72" i="4"/>
  <c r="K72" i="4"/>
  <c r="J72" i="4"/>
  <c r="BJ70" i="4"/>
  <c r="BD70" i="4"/>
  <c r="AX70" i="4"/>
  <c r="AR70" i="4"/>
  <c r="AL70" i="4"/>
  <c r="AF70" i="4"/>
  <c r="Z70" i="4"/>
  <c r="T70" i="4"/>
  <c r="N70" i="4"/>
  <c r="M70" i="4"/>
  <c r="L70" i="4"/>
  <c r="K70" i="4"/>
  <c r="J70" i="4"/>
  <c r="BJ69" i="4"/>
  <c r="BD69" i="4"/>
  <c r="AX69" i="4"/>
  <c r="AR69" i="4"/>
  <c r="AL69" i="4"/>
  <c r="AF69" i="4"/>
  <c r="Z69" i="4"/>
  <c r="T69" i="4"/>
  <c r="N69" i="4"/>
  <c r="M69" i="4"/>
  <c r="L69" i="4"/>
  <c r="K69" i="4"/>
  <c r="J69" i="4"/>
  <c r="BJ52" i="4"/>
  <c r="BD52" i="4"/>
  <c r="AX52" i="4"/>
  <c r="AR52" i="4"/>
  <c r="AL52" i="4"/>
  <c r="AF52" i="4"/>
  <c r="Z52" i="4"/>
  <c r="T52" i="4"/>
  <c r="N52" i="4"/>
  <c r="M52" i="4"/>
  <c r="L52" i="4"/>
  <c r="K52" i="4"/>
  <c r="J52" i="4"/>
  <c r="BJ51" i="4"/>
  <c r="BD51" i="4"/>
  <c r="AX51" i="4"/>
  <c r="AR51" i="4"/>
  <c r="AL51" i="4"/>
  <c r="AF51" i="4"/>
  <c r="Z51" i="4"/>
  <c r="T51" i="4"/>
  <c r="N51" i="4"/>
  <c r="M51" i="4"/>
  <c r="L51" i="4"/>
  <c r="K51" i="4"/>
  <c r="J51" i="4"/>
  <c r="BJ42" i="4"/>
  <c r="BD42" i="4"/>
  <c r="AX42" i="4"/>
  <c r="AR42" i="4"/>
  <c r="AL42" i="4"/>
  <c r="AF42" i="4"/>
  <c r="Z42" i="4"/>
  <c r="T42" i="4"/>
  <c r="N42" i="4"/>
  <c r="M42" i="4"/>
  <c r="L42" i="4"/>
  <c r="K42" i="4"/>
  <c r="J42" i="4"/>
  <c r="BJ34" i="4"/>
  <c r="BD34" i="4"/>
  <c r="AX34" i="4"/>
  <c r="AR34" i="4"/>
  <c r="AL34" i="4"/>
  <c r="AF34" i="4"/>
  <c r="Z34" i="4"/>
  <c r="T34" i="4"/>
  <c r="N34" i="4"/>
  <c r="M34" i="4"/>
  <c r="L34" i="4"/>
  <c r="K34" i="4"/>
  <c r="J34" i="4"/>
  <c r="BJ31" i="4"/>
  <c r="BD31" i="4"/>
  <c r="AX31" i="4"/>
  <c r="AR31" i="4"/>
  <c r="AL31" i="4"/>
  <c r="AF31" i="4"/>
  <c r="Z31" i="4"/>
  <c r="T31" i="4"/>
  <c r="N31" i="4"/>
  <c r="M31" i="4"/>
  <c r="L31" i="4"/>
  <c r="K31" i="4"/>
  <c r="J31" i="4"/>
  <c r="BJ38" i="4"/>
  <c r="BD38" i="4"/>
  <c r="AX38" i="4"/>
  <c r="AR38" i="4"/>
  <c r="AL38" i="4"/>
  <c r="AF38" i="4"/>
  <c r="Z38" i="4"/>
  <c r="T38" i="4"/>
  <c r="N38" i="4"/>
  <c r="M38" i="4"/>
  <c r="L38" i="4"/>
  <c r="K38" i="4"/>
  <c r="J38" i="4"/>
  <c r="BJ35" i="4"/>
  <c r="BD35" i="4"/>
  <c r="AX35" i="4"/>
  <c r="AR35" i="4"/>
  <c r="AL35" i="4"/>
  <c r="AF35" i="4"/>
  <c r="Z35" i="4"/>
  <c r="T35" i="4"/>
  <c r="N35" i="4"/>
  <c r="M35" i="4"/>
  <c r="L35" i="4"/>
  <c r="K35" i="4"/>
  <c r="J35" i="4"/>
  <c r="BJ40" i="4"/>
  <c r="BD40" i="4"/>
  <c r="AX40" i="4"/>
  <c r="AR40" i="4"/>
  <c r="AL40" i="4"/>
  <c r="AF40" i="4"/>
  <c r="Z40" i="4"/>
  <c r="T40" i="4"/>
  <c r="N40" i="4"/>
  <c r="M40" i="4"/>
  <c r="L40" i="4"/>
  <c r="K40" i="4"/>
  <c r="J40" i="4"/>
  <c r="BJ41" i="4"/>
  <c r="BD41" i="4"/>
  <c r="AX41" i="4"/>
  <c r="AR41" i="4"/>
  <c r="AL41" i="4"/>
  <c r="AF41" i="4"/>
  <c r="Z41" i="4"/>
  <c r="T41" i="4"/>
  <c r="N41" i="4"/>
  <c r="M41" i="4"/>
  <c r="L41" i="4"/>
  <c r="K41" i="4"/>
  <c r="J41" i="4"/>
  <c r="BJ36" i="4"/>
  <c r="BD36" i="4"/>
  <c r="AX36" i="4"/>
  <c r="AR36" i="4"/>
  <c r="AL36" i="4"/>
  <c r="AF36" i="4"/>
  <c r="Z36" i="4"/>
  <c r="T36" i="4"/>
  <c r="N36" i="4"/>
  <c r="M36" i="4"/>
  <c r="L36" i="4"/>
  <c r="K36" i="4"/>
  <c r="J36" i="4"/>
  <c r="BJ37" i="4"/>
  <c r="BD37" i="4"/>
  <c r="AX37" i="4"/>
  <c r="AR37" i="4"/>
  <c r="AL37" i="4"/>
  <c r="AF37" i="4"/>
  <c r="Z37" i="4"/>
  <c r="T37" i="4"/>
  <c r="N37" i="4"/>
  <c r="M37" i="4"/>
  <c r="L37" i="4"/>
  <c r="K37" i="4"/>
  <c r="J37" i="4"/>
  <c r="BJ30" i="4"/>
  <c r="BD30" i="4"/>
  <c r="AX30" i="4"/>
  <c r="AR30" i="4"/>
  <c r="AL30" i="4"/>
  <c r="AF30" i="4"/>
  <c r="Z30" i="4"/>
  <c r="T30" i="4"/>
  <c r="N30" i="4"/>
  <c r="M30" i="4"/>
  <c r="L30" i="4"/>
  <c r="K30" i="4"/>
  <c r="J30" i="4"/>
  <c r="BJ29" i="4"/>
  <c r="BD29" i="4"/>
  <c r="AX29" i="4"/>
  <c r="AR29" i="4"/>
  <c r="AL29" i="4"/>
  <c r="AF29" i="4"/>
  <c r="Z29" i="4"/>
  <c r="T29" i="4"/>
  <c r="N29" i="4"/>
  <c r="M29" i="4"/>
  <c r="L29" i="4"/>
  <c r="K29" i="4"/>
  <c r="J29" i="4"/>
  <c r="BJ28" i="4"/>
  <c r="BD28" i="4"/>
  <c r="AX28" i="4"/>
  <c r="AR28" i="4"/>
  <c r="AL28" i="4"/>
  <c r="AF28" i="4"/>
  <c r="Z28" i="4"/>
  <c r="T28" i="4"/>
  <c r="N28" i="4"/>
  <c r="M28" i="4"/>
  <c r="L28" i="4"/>
  <c r="K28" i="4"/>
  <c r="J28" i="4"/>
  <c r="BJ27" i="4"/>
  <c r="BD27" i="4"/>
  <c r="AX27" i="4"/>
  <c r="AR27" i="4"/>
  <c r="AL27" i="4"/>
  <c r="AF27" i="4"/>
  <c r="Z27" i="4"/>
  <c r="T27" i="4"/>
  <c r="N27" i="4"/>
  <c r="M27" i="4"/>
  <c r="L27" i="4"/>
  <c r="K27" i="4"/>
  <c r="J27" i="4"/>
  <c r="BJ25" i="4"/>
  <c r="BD25" i="4"/>
  <c r="AX25" i="4"/>
  <c r="AR25" i="4"/>
  <c r="AL25" i="4"/>
  <c r="AF25" i="4"/>
  <c r="Z25" i="4"/>
  <c r="T25" i="4"/>
  <c r="N25" i="4"/>
  <c r="M25" i="4"/>
  <c r="L25" i="4"/>
  <c r="K25" i="4"/>
  <c r="J25" i="4"/>
  <c r="BJ24" i="4"/>
  <c r="BD24" i="4"/>
  <c r="AX24" i="4"/>
  <c r="AR24" i="4"/>
  <c r="AL24" i="4"/>
  <c r="AF24" i="4"/>
  <c r="Z24" i="4"/>
  <c r="T24" i="4"/>
  <c r="N24" i="4"/>
  <c r="M24" i="4"/>
  <c r="L24" i="4"/>
  <c r="K24" i="4"/>
  <c r="J24" i="4"/>
  <c r="BJ23" i="4"/>
  <c r="BD23" i="4"/>
  <c r="AX23" i="4"/>
  <c r="AR23" i="4"/>
  <c r="AL23" i="4"/>
  <c r="AF23" i="4"/>
  <c r="Z23" i="4"/>
  <c r="T23" i="4"/>
  <c r="N23" i="4"/>
  <c r="M23" i="4"/>
  <c r="L23" i="4"/>
  <c r="K23" i="4"/>
  <c r="J23" i="4"/>
  <c r="BJ22" i="4"/>
  <c r="BD22" i="4"/>
  <c r="AX22" i="4"/>
  <c r="AR22" i="4"/>
  <c r="AL22" i="4"/>
  <c r="AF22" i="4"/>
  <c r="Z22" i="4"/>
  <c r="T22" i="4"/>
  <c r="N22" i="4"/>
  <c r="M22" i="4"/>
  <c r="L22" i="4"/>
  <c r="K22" i="4"/>
  <c r="J22" i="4"/>
  <c r="BJ21" i="4"/>
  <c r="BD21" i="4"/>
  <c r="AX21" i="4"/>
  <c r="AR21" i="4"/>
  <c r="AL21" i="4"/>
  <c r="AF21" i="4"/>
  <c r="Z21" i="4"/>
  <c r="T21" i="4"/>
  <c r="N21" i="4"/>
  <c r="M21" i="4"/>
  <c r="L21" i="4"/>
  <c r="K21" i="4"/>
  <c r="J21" i="4"/>
  <c r="BJ20" i="4"/>
  <c r="BD20" i="4"/>
  <c r="AX20" i="4"/>
  <c r="AR20" i="4"/>
  <c r="AL20" i="4"/>
  <c r="AF20" i="4"/>
  <c r="Z20" i="4"/>
  <c r="T20" i="4"/>
  <c r="N20" i="4"/>
  <c r="M20" i="4"/>
  <c r="L20" i="4"/>
  <c r="K20" i="4"/>
  <c r="J20" i="4"/>
  <c r="BJ19" i="4"/>
  <c r="BD19" i="4"/>
  <c r="AX19" i="4"/>
  <c r="AR19" i="4"/>
  <c r="AL19" i="4"/>
  <c r="AF19" i="4"/>
  <c r="Z19" i="4"/>
  <c r="T19" i="4"/>
  <c r="N19" i="4"/>
  <c r="M19" i="4"/>
  <c r="L19" i="4"/>
  <c r="K19" i="4"/>
  <c r="J19" i="4"/>
  <c r="BJ18" i="4"/>
  <c r="BD18" i="4"/>
  <c r="AX18" i="4"/>
  <c r="AR18" i="4"/>
  <c r="AL18" i="4"/>
  <c r="AF18" i="4"/>
  <c r="Z18" i="4"/>
  <c r="T18" i="4"/>
  <c r="N18" i="4"/>
  <c r="M18" i="4"/>
  <c r="L18" i="4"/>
  <c r="K18" i="4"/>
  <c r="J18" i="4"/>
  <c r="BJ17" i="4"/>
  <c r="BD17" i="4"/>
  <c r="AX17" i="4"/>
  <c r="AR17" i="4"/>
  <c r="AL17" i="4"/>
  <c r="AF17" i="4"/>
  <c r="Z17" i="4"/>
  <c r="T17" i="4"/>
  <c r="N17" i="4"/>
  <c r="M17" i="4"/>
  <c r="L17" i="4"/>
  <c r="K17" i="4"/>
  <c r="J17" i="4"/>
  <c r="BJ16" i="4"/>
  <c r="BD16" i="4"/>
  <c r="AX16" i="4"/>
  <c r="AR16" i="4"/>
  <c r="AL16" i="4"/>
  <c r="AF16" i="4"/>
  <c r="Z16" i="4"/>
  <c r="T16" i="4"/>
  <c r="N16" i="4"/>
  <c r="M16" i="4"/>
  <c r="L16" i="4"/>
  <c r="K16" i="4"/>
  <c r="J16" i="4"/>
  <c r="BJ15" i="4"/>
  <c r="BD15" i="4"/>
  <c r="AX15" i="4"/>
  <c r="AR15" i="4"/>
  <c r="AL15" i="4"/>
  <c r="AF15" i="4"/>
  <c r="Z15" i="4"/>
  <c r="T15" i="4"/>
  <c r="N15" i="4"/>
  <c r="M15" i="4"/>
  <c r="L15" i="4"/>
  <c r="K15" i="4"/>
  <c r="J15" i="4"/>
  <c r="BJ14" i="4"/>
  <c r="BD14" i="4"/>
  <c r="AX14" i="4"/>
  <c r="AR14" i="4"/>
  <c r="AL14" i="4"/>
  <c r="AF14" i="4"/>
  <c r="Z14" i="4"/>
  <c r="T14" i="4"/>
  <c r="N14" i="4"/>
  <c r="M14" i="4"/>
  <c r="L14" i="4"/>
  <c r="K14" i="4"/>
  <c r="J14" i="4"/>
  <c r="BJ13" i="4"/>
  <c r="BD13" i="4"/>
  <c r="AX13" i="4"/>
  <c r="AR13" i="4"/>
  <c r="AL13" i="4"/>
  <c r="AF13" i="4"/>
  <c r="Z13" i="4"/>
  <c r="T13" i="4"/>
  <c r="N13" i="4"/>
  <c r="M13" i="4"/>
  <c r="L13" i="4"/>
  <c r="K13" i="4"/>
  <c r="J13" i="4"/>
  <c r="BI12" i="4"/>
  <c r="BH12" i="4"/>
  <c r="BG12" i="4"/>
  <c r="BF12" i="4"/>
  <c r="BE12" i="4"/>
  <c r="BC12" i="4"/>
  <c r="BB12" i="4"/>
  <c r="BA12" i="4"/>
  <c r="AZ12" i="4"/>
  <c r="AY12" i="4"/>
  <c r="AW12" i="4"/>
  <c r="AV12" i="4"/>
  <c r="AU12" i="4"/>
  <c r="AT12" i="4"/>
  <c r="AS12" i="4"/>
  <c r="AQ12" i="4"/>
  <c r="AP12" i="4"/>
  <c r="AO12" i="4"/>
  <c r="AN12" i="4"/>
  <c r="AM12" i="4"/>
  <c r="AK12" i="4"/>
  <c r="AJ12" i="4"/>
  <c r="AI12" i="4"/>
  <c r="AH12" i="4"/>
  <c r="AG12" i="4"/>
  <c r="AE12" i="4"/>
  <c r="AD12" i="4"/>
  <c r="AC12" i="4"/>
  <c r="AB12" i="4"/>
  <c r="AA12" i="4"/>
  <c r="Y12" i="4"/>
  <c r="X12" i="4"/>
  <c r="W12" i="4"/>
  <c r="V12" i="4"/>
  <c r="U12" i="4"/>
  <c r="S12" i="4"/>
  <c r="R12" i="4"/>
  <c r="Q12" i="4"/>
  <c r="P12" i="4"/>
  <c r="O12" i="4"/>
  <c r="BE140" i="4" l="1"/>
  <c r="BJ3" i="4" s="1"/>
  <c r="BD63" i="4"/>
  <c r="L63" i="4"/>
  <c r="Z63" i="4"/>
  <c r="M63" i="4"/>
  <c r="AF63" i="4"/>
  <c r="AX63" i="4"/>
  <c r="J63" i="4"/>
  <c r="AL63" i="4"/>
  <c r="K63" i="4"/>
  <c r="T63" i="4"/>
  <c r="AR63" i="4"/>
  <c r="N63" i="4"/>
  <c r="BJ63" i="4"/>
  <c r="BI159" i="4"/>
  <c r="Z148" i="4"/>
  <c r="BH159" i="4"/>
  <c r="G176" i="4"/>
  <c r="I163" i="4"/>
  <c r="I168" i="4"/>
  <c r="G175" i="4"/>
  <c r="BJ148" i="4"/>
  <c r="J148" i="4"/>
  <c r="T148" i="4"/>
  <c r="AF148" i="4"/>
  <c r="BD148" i="4"/>
  <c r="AL150" i="4"/>
  <c r="AL148" i="4" s="1"/>
  <c r="AG150" i="4"/>
  <c r="AG148" i="4" s="1"/>
  <c r="AG140" i="4" s="1"/>
  <c r="AX150" i="4"/>
  <c r="AX148" i="4" s="1"/>
  <c r="AS150" i="4"/>
  <c r="AS148" i="4" s="1"/>
  <c r="AS140" i="4" s="1"/>
  <c r="AR150" i="4"/>
  <c r="AR148" i="4" s="1"/>
  <c r="AM150" i="4"/>
  <c r="AM148" i="4" s="1"/>
  <c r="AM140" i="4" s="1"/>
  <c r="V10" i="4"/>
  <c r="AC10" i="4"/>
  <c r="AK10" i="4"/>
  <c r="BE10" i="4"/>
  <c r="T3" i="4"/>
  <c r="I175" i="4"/>
  <c r="H175" i="4" s="1"/>
  <c r="M174" i="4"/>
  <c r="AF174" i="4"/>
  <c r="BD174" i="4"/>
  <c r="T174" i="4"/>
  <c r="G16" i="4"/>
  <c r="L174" i="4"/>
  <c r="Z174" i="4"/>
  <c r="AX174" i="4"/>
  <c r="N159" i="4"/>
  <c r="K174" i="4"/>
  <c r="AU10" i="4"/>
  <c r="G15" i="4"/>
  <c r="BD142" i="4"/>
  <c r="BD140" i="4" s="1"/>
  <c r="AF81" i="4"/>
  <c r="G125" i="4"/>
  <c r="G126" i="4" s="1"/>
  <c r="AR174" i="4"/>
  <c r="G144" i="4"/>
  <c r="AA10" i="4"/>
  <c r="AI10" i="4"/>
  <c r="I79" i="4"/>
  <c r="H79" i="4" s="1"/>
  <c r="H142" i="4"/>
  <c r="G143" i="4"/>
  <c r="AR142" i="4"/>
  <c r="AR140" i="4" s="1"/>
  <c r="AL142" i="4"/>
  <c r="BJ142" i="4"/>
  <c r="BJ140" i="4" s="1"/>
  <c r="N140" i="4"/>
  <c r="J142" i="4"/>
  <c r="J140" i="4" s="1"/>
  <c r="AF142" i="4"/>
  <c r="Z142" i="4"/>
  <c r="O10" i="4"/>
  <c r="I13" i="4"/>
  <c r="H13" i="4" s="1"/>
  <c r="G115" i="4"/>
  <c r="G116" i="4" s="1"/>
  <c r="K142" i="4"/>
  <c r="G149" i="4"/>
  <c r="H150" i="4"/>
  <c r="H148" i="4" s="1"/>
  <c r="G151" i="4"/>
  <c r="N174" i="4"/>
  <c r="AL174" i="4"/>
  <c r="BJ174" i="4"/>
  <c r="W10" i="4"/>
  <c r="T81" i="4"/>
  <c r="G134" i="4"/>
  <c r="G135" i="4" s="1"/>
  <c r="G51" i="4"/>
  <c r="G169" i="4"/>
  <c r="G168" i="4" s="1"/>
  <c r="H168" i="4"/>
  <c r="M111" i="4"/>
  <c r="L111" i="4"/>
  <c r="I120" i="4"/>
  <c r="I121" i="4" s="1"/>
  <c r="I130" i="4"/>
  <c r="H130" i="4" s="1"/>
  <c r="H131" i="4" s="1"/>
  <c r="T142" i="4"/>
  <c r="T140" i="4" s="1"/>
  <c r="BE169" i="4"/>
  <c r="BE168" i="4" s="1"/>
  <c r="J174" i="4"/>
  <c r="K111" i="4"/>
  <c r="BJ164" i="4"/>
  <c r="BJ163" i="4" s="1"/>
  <c r="BJ159" i="4" s="1"/>
  <c r="X12" i="11" s="1"/>
  <c r="V12" i="11" s="1"/>
  <c r="H12" i="11" s="1"/>
  <c r="BE164" i="4"/>
  <c r="BE163" i="4" s="1"/>
  <c r="BE159" i="4" s="1"/>
  <c r="I17" i="4"/>
  <c r="H17" i="4" s="1"/>
  <c r="I51" i="4"/>
  <c r="H51" i="4" s="1"/>
  <c r="G120" i="4"/>
  <c r="G121" i="4" s="1"/>
  <c r="G130" i="4"/>
  <c r="G131" i="4" s="1"/>
  <c r="I176" i="4"/>
  <c r="J111" i="4"/>
  <c r="N111" i="4"/>
  <c r="AL111" i="4"/>
  <c r="Q10" i="4"/>
  <c r="G13" i="4"/>
  <c r="U10" i="4"/>
  <c r="AD10" i="4"/>
  <c r="I115" i="4"/>
  <c r="I116" i="4" s="1"/>
  <c r="I125" i="4"/>
  <c r="H125" i="4" s="1"/>
  <c r="H126" i="4" s="1"/>
  <c r="I142" i="4"/>
  <c r="AX142" i="4"/>
  <c r="BD3" i="4"/>
  <c r="I150" i="4"/>
  <c r="I148" i="4" s="1"/>
  <c r="BG168" i="4"/>
  <c r="BG159" i="4" s="1"/>
  <c r="Y10" i="4"/>
  <c r="S10" i="4"/>
  <c r="R10" i="4"/>
  <c r="AG10" i="4"/>
  <c r="AR81" i="4"/>
  <c r="BI10" i="4"/>
  <c r="AE10" i="4"/>
  <c r="AF12" i="4"/>
  <c r="O7" i="11" s="1"/>
  <c r="X10" i="4"/>
  <c r="AH61" i="4"/>
  <c r="AH10" i="4" s="1"/>
  <c r="P10" i="4"/>
  <c r="AB10" i="4"/>
  <c r="BF10" i="4"/>
  <c r="AL12" i="4"/>
  <c r="P7" i="11" s="1"/>
  <c r="I31" i="4"/>
  <c r="H31" i="4" s="1"/>
  <c r="I42" i="4"/>
  <c r="H42" i="4" s="1"/>
  <c r="I70" i="4"/>
  <c r="Z12" i="4"/>
  <c r="L7" i="11" s="1"/>
  <c r="BG10" i="4"/>
  <c r="G24" i="4"/>
  <c r="AW61" i="4"/>
  <c r="AW10" i="4" s="1"/>
  <c r="G70" i="4"/>
  <c r="BH10" i="4"/>
  <c r="I35" i="4"/>
  <c r="H35" i="4" s="1"/>
  <c r="G35" i="4"/>
  <c r="AY61" i="4"/>
  <c r="AY10" i="4" s="1"/>
  <c r="BA61" i="4"/>
  <c r="BA10" i="4" s="1"/>
  <c r="BC61" i="4"/>
  <c r="BC10" i="4" s="1"/>
  <c r="BD81" i="4"/>
  <c r="AZ10" i="4"/>
  <c r="K81" i="4"/>
  <c r="AS10" i="4"/>
  <c r="AM61" i="4"/>
  <c r="AM10" i="4" s="1"/>
  <c r="AO61" i="4"/>
  <c r="AO10" i="4" s="1"/>
  <c r="AQ61" i="4"/>
  <c r="AQ10" i="4" s="1"/>
  <c r="M81" i="4"/>
  <c r="BJ12" i="4"/>
  <c r="X7" i="11" s="1"/>
  <c r="I25" i="4"/>
  <c r="H25" i="4" s="1"/>
  <c r="I18" i="4"/>
  <c r="H18" i="4" s="1"/>
  <c r="G18" i="4"/>
  <c r="I20" i="4"/>
  <c r="H20" i="4" s="1"/>
  <c r="I22" i="4"/>
  <c r="H22" i="4" s="1"/>
  <c r="G25" i="4"/>
  <c r="I34" i="4"/>
  <c r="H34" i="4" s="1"/>
  <c r="I52" i="4"/>
  <c r="H52" i="4" s="1"/>
  <c r="G52" i="4"/>
  <c r="AR12" i="4"/>
  <c r="S7" i="11" s="1"/>
  <c r="AX12" i="4"/>
  <c r="T7" i="11" s="1"/>
  <c r="BB10" i="4"/>
  <c r="AT10" i="4"/>
  <c r="AV10" i="4"/>
  <c r="AN10" i="4"/>
  <c r="AP10" i="4"/>
  <c r="I69" i="4"/>
  <c r="H69" i="4" s="1"/>
  <c r="G69" i="4"/>
  <c r="I72" i="4"/>
  <c r="H72" i="4" s="1"/>
  <c r="G72" i="4"/>
  <c r="I73" i="4"/>
  <c r="H73" i="4" s="1"/>
  <c r="G73" i="4"/>
  <c r="I74" i="4"/>
  <c r="H74" i="4" s="1"/>
  <c r="G74" i="4"/>
  <c r="I65" i="4"/>
  <c r="G65" i="4"/>
  <c r="AJ10" i="4"/>
  <c r="BD12" i="4"/>
  <c r="W7" i="11" s="1"/>
  <c r="G42" i="4"/>
  <c r="G34" i="4"/>
  <c r="I38" i="4"/>
  <c r="H38" i="4" s="1"/>
  <c r="G38" i="4"/>
  <c r="G31" i="4"/>
  <c r="G27" i="4"/>
  <c r="I28" i="4"/>
  <c r="H28" i="4" s="1"/>
  <c r="G28" i="4"/>
  <c r="I30" i="4"/>
  <c r="H30" i="4" s="1"/>
  <c r="G30" i="4"/>
  <c r="I36" i="4"/>
  <c r="H36" i="4" s="1"/>
  <c r="G36" i="4"/>
  <c r="I40" i="4"/>
  <c r="H40" i="4" s="1"/>
  <c r="G40" i="4"/>
  <c r="L12" i="4"/>
  <c r="I27" i="4"/>
  <c r="H27" i="4" s="1"/>
  <c r="I29" i="4"/>
  <c r="H29" i="4" s="1"/>
  <c r="G29" i="4"/>
  <c r="I37" i="4"/>
  <c r="H37" i="4" s="1"/>
  <c r="G37" i="4"/>
  <c r="I41" i="4"/>
  <c r="H41" i="4" s="1"/>
  <c r="G41" i="4"/>
  <c r="I23" i="4"/>
  <c r="H23" i="4" s="1"/>
  <c r="I24" i="4"/>
  <c r="H24" i="4" s="1"/>
  <c r="G20" i="4"/>
  <c r="G22" i="4"/>
  <c r="I19" i="4"/>
  <c r="H19" i="4" s="1"/>
  <c r="I21" i="4"/>
  <c r="H21" i="4" s="1"/>
  <c r="G19" i="4"/>
  <c r="G21" i="4"/>
  <c r="G23" i="4"/>
  <c r="N12" i="4"/>
  <c r="I14" i="4"/>
  <c r="H14" i="4" s="1"/>
  <c r="I15" i="4"/>
  <c r="H15" i="4" s="1"/>
  <c r="G14" i="4"/>
  <c r="G17" i="4"/>
  <c r="J12" i="4"/>
  <c r="T12" i="4"/>
  <c r="K12" i="4"/>
  <c r="M12" i="4"/>
  <c r="I16" i="4"/>
  <c r="H16" i="4" s="1"/>
  <c r="J81" i="4"/>
  <c r="L81" i="4"/>
  <c r="N81" i="4"/>
  <c r="Z81" i="4"/>
  <c r="AL81" i="4"/>
  <c r="AX81" i="4"/>
  <c r="BJ81" i="4"/>
  <c r="G96" i="4"/>
  <c r="G97" i="4" s="1"/>
  <c r="I96" i="4"/>
  <c r="G101" i="4"/>
  <c r="G102" i="4" s="1"/>
  <c r="I101" i="4"/>
  <c r="G105" i="4"/>
  <c r="G106" i="4" s="1"/>
  <c r="I105" i="4"/>
  <c r="G110" i="4"/>
  <c r="I110" i="4"/>
  <c r="I111" i="4" s="1"/>
  <c r="H163" i="4"/>
  <c r="G164" i="4"/>
  <c r="G163" i="4" s="1"/>
  <c r="J116" i="4"/>
  <c r="J121" i="4"/>
  <c r="J126" i="4"/>
  <c r="J131" i="4"/>
  <c r="I134" i="4"/>
  <c r="Z140" i="4" l="1"/>
  <c r="AX140" i="4"/>
  <c r="T10" i="11" s="1"/>
  <c r="AR3" i="4"/>
  <c r="S20" i="11" s="1"/>
  <c r="H140" i="4"/>
  <c r="I140" i="4"/>
  <c r="AF140" i="4"/>
  <c r="AL140" i="4"/>
  <c r="AX3" i="4"/>
  <c r="H65" i="4"/>
  <c r="I63" i="4"/>
  <c r="G63" i="4"/>
  <c r="BP63" i="4" s="1"/>
  <c r="G150" i="4"/>
  <c r="G148" i="4" s="1"/>
  <c r="T61" i="4"/>
  <c r="K8" i="11" s="1"/>
  <c r="I131" i="4"/>
  <c r="H115" i="4"/>
  <c r="H116" i="4" s="1"/>
  <c r="G174" i="4"/>
  <c r="I159" i="4"/>
  <c r="H70" i="4"/>
  <c r="P20" i="11"/>
  <c r="O20" i="11"/>
  <c r="G12" i="4"/>
  <c r="L20" i="11"/>
  <c r="T20" i="11"/>
  <c r="K20" i="11"/>
  <c r="G159" i="4"/>
  <c r="BP159" i="4" s="1"/>
  <c r="H120" i="4"/>
  <c r="H121" i="4" s="1"/>
  <c r="W10" i="11"/>
  <c r="W9" i="11" s="1"/>
  <c r="K148" i="4"/>
  <c r="X20" i="11"/>
  <c r="K150" i="4"/>
  <c r="AF61" i="4"/>
  <c r="O8" i="11" s="1"/>
  <c r="I174" i="4"/>
  <c r="G142" i="4"/>
  <c r="H176" i="4"/>
  <c r="H174" i="4" s="1"/>
  <c r="I126" i="4"/>
  <c r="H159" i="4"/>
  <c r="X9" i="11"/>
  <c r="AR61" i="4"/>
  <c r="S8" i="11" s="1"/>
  <c r="N7" i="11"/>
  <c r="G111" i="4"/>
  <c r="K61" i="4"/>
  <c r="K10" i="4" s="1"/>
  <c r="BD61" i="4"/>
  <c r="W8" i="11" s="1"/>
  <c r="M61" i="4"/>
  <c r="M10" i="4" s="1"/>
  <c r="V7" i="11"/>
  <c r="R7" i="11"/>
  <c r="W20" i="11"/>
  <c r="K7" i="11"/>
  <c r="J7" i="11" s="1"/>
  <c r="AL61" i="4"/>
  <c r="BJ61" i="4"/>
  <c r="N61" i="4"/>
  <c r="N10" i="4" s="1"/>
  <c r="N8" i="4" s="1"/>
  <c r="L61" i="4"/>
  <c r="L10" i="4" s="1"/>
  <c r="AX61" i="4"/>
  <c r="I12" i="4"/>
  <c r="G81" i="4"/>
  <c r="Z61" i="4"/>
  <c r="H12" i="4"/>
  <c r="I135" i="4"/>
  <c r="H134" i="4"/>
  <c r="H135" i="4" s="1"/>
  <c r="H110" i="4"/>
  <c r="H105" i="4"/>
  <c r="H106" i="4" s="1"/>
  <c r="I106" i="4"/>
  <c r="H101" i="4"/>
  <c r="H102" i="4" s="1"/>
  <c r="I102" i="4"/>
  <c r="H96" i="4"/>
  <c r="H97" i="4" s="1"/>
  <c r="I97" i="4"/>
  <c r="I81" i="4"/>
  <c r="J61" i="4"/>
  <c r="J10" i="4" s="1"/>
  <c r="H63" i="4" l="1"/>
  <c r="T10" i="4"/>
  <c r="T8" i="4" s="1"/>
  <c r="K4" i="11" s="1"/>
  <c r="H10" i="11"/>
  <c r="G140" i="4"/>
  <c r="V9" i="11"/>
  <c r="AF10" i="4"/>
  <c r="AF8" i="4" s="1"/>
  <c r="O4" i="11" s="1"/>
  <c r="AR10" i="4"/>
  <c r="H111" i="4"/>
  <c r="BD10" i="4"/>
  <c r="BD8" i="4" s="1"/>
  <c r="W4" i="11" s="1"/>
  <c r="Z10" i="4"/>
  <c r="L6" i="11" s="1"/>
  <c r="L8" i="11"/>
  <c r="J8" i="11" s="1"/>
  <c r="AX10" i="4"/>
  <c r="T6" i="11" s="1"/>
  <c r="T8" i="11"/>
  <c r="R8" i="11" s="1"/>
  <c r="BJ10" i="4"/>
  <c r="X6" i="11" s="1"/>
  <c r="X8" i="11"/>
  <c r="V8" i="11" s="1"/>
  <c r="AL10" i="4"/>
  <c r="P6" i="11" s="1"/>
  <c r="P8" i="11"/>
  <c r="N8" i="11" s="1"/>
  <c r="BP12" i="4"/>
  <c r="H7" i="11"/>
  <c r="I61" i="4"/>
  <c r="I10" i="4" s="1"/>
  <c r="I8" i="4" s="1"/>
  <c r="H8" i="4" s="1"/>
  <c r="H81" i="4"/>
  <c r="BP81" i="4"/>
  <c r="G61" i="4"/>
  <c r="H8" i="11" s="1"/>
  <c r="H61" i="4" l="1"/>
  <c r="H10" i="4" s="1"/>
  <c r="K6" i="11"/>
  <c r="K140" i="4"/>
  <c r="O6" i="11"/>
  <c r="N6" i="11" s="1"/>
  <c r="H9" i="11"/>
  <c r="BP140" i="4"/>
  <c r="W6" i="11"/>
  <c r="V6" i="11" s="1"/>
  <c r="S6" i="11"/>
  <c r="R6" i="11" s="1"/>
  <c r="AR8" i="4"/>
  <c r="S4" i="11" s="1"/>
  <c r="Z8" i="4"/>
  <c r="L4" i="11" s="1"/>
  <c r="J4" i="11" s="1"/>
  <c r="AX8" i="4"/>
  <c r="T4" i="11" s="1"/>
  <c r="AL8" i="4"/>
  <c r="P4" i="11" s="1"/>
  <c r="N4" i="11" s="1"/>
  <c r="BJ8" i="4"/>
  <c r="X4" i="11" s="1"/>
  <c r="V4" i="11" s="1"/>
  <c r="J6" i="11"/>
  <c r="H6" i="11"/>
  <c r="BP61" i="4"/>
  <c r="G10" i="4"/>
  <c r="R4" i="11" l="1"/>
  <c r="G8" i="4"/>
  <c r="BP10" i="4"/>
  <c r="BP8" i="4" l="1"/>
  <c r="H4" i="11"/>
  <c r="C5" i="11" s="1"/>
</calcChain>
</file>

<file path=xl/sharedStrings.xml><?xml version="1.0" encoding="utf-8"?>
<sst xmlns="http://schemas.openxmlformats.org/spreadsheetml/2006/main" count="1445" uniqueCount="421">
  <si>
    <t>Индекс</t>
  </si>
  <si>
    <t>Наименование</t>
  </si>
  <si>
    <t>Формы контроля</t>
  </si>
  <si>
    <t>ЗЕТ</t>
  </si>
  <si>
    <t>Распределение по курсам и семестрам</t>
  </si>
  <si>
    <t xml:space="preserve">Всего часов </t>
  </si>
  <si>
    <t>в том числе</t>
  </si>
  <si>
    <t>Курс 1</t>
  </si>
  <si>
    <t>Курс 2</t>
  </si>
  <si>
    <t>Курс 3</t>
  </si>
  <si>
    <t>Курс 4</t>
  </si>
  <si>
    <t>Экзамены</t>
  </si>
  <si>
    <t>Зачеты</t>
  </si>
  <si>
    <t>Зачеты с оценкой</t>
  </si>
  <si>
    <t>Курсовые работы</t>
  </si>
  <si>
    <t xml:space="preserve">Контакт. раб. </t>
  </si>
  <si>
    <t>из них</t>
  </si>
  <si>
    <t>СР</t>
  </si>
  <si>
    <t>Семестр 1</t>
  </si>
  <si>
    <t>Семестр 2</t>
  </si>
  <si>
    <t>Семестр 3</t>
  </si>
  <si>
    <t>Семестр 4</t>
  </si>
  <si>
    <t>Семестр 5</t>
  </si>
  <si>
    <t>Семестр 6</t>
  </si>
  <si>
    <t>Семестр 7</t>
  </si>
  <si>
    <t>Семестр 8</t>
  </si>
  <si>
    <t>Лек</t>
  </si>
  <si>
    <t>Подгр/ Лаб</t>
  </si>
  <si>
    <t>Пр/ Сем</t>
  </si>
  <si>
    <t>Контроль</t>
  </si>
  <si>
    <t xml:space="preserve">Итого по ООП </t>
  </si>
  <si>
    <t>Б1</t>
  </si>
  <si>
    <t>Дисциплины (модули)</t>
  </si>
  <si>
    <t>Б1.Б</t>
  </si>
  <si>
    <t>Б1.Б.1</t>
  </si>
  <si>
    <t>Б1.Б.2</t>
  </si>
  <si>
    <t>Б1.Б.3</t>
  </si>
  <si>
    <t>Б1.Б.15</t>
  </si>
  <si>
    <t>Б1.Б.4</t>
  </si>
  <si>
    <t>Б1.Б.5</t>
  </si>
  <si>
    <t>Б1.Б.6</t>
  </si>
  <si>
    <t>Б1.Б.7</t>
  </si>
  <si>
    <t>Б1.Б.8</t>
  </si>
  <si>
    <t>Б1.Б.9</t>
  </si>
  <si>
    <t>Б1.Б.10</t>
  </si>
  <si>
    <t>Б1.Б.11</t>
  </si>
  <si>
    <t>Б1.Б.12</t>
  </si>
  <si>
    <t>Б1.Б.13</t>
  </si>
  <si>
    <t>Б1.Б.14</t>
  </si>
  <si>
    <t>Б1.Б.16</t>
  </si>
  <si>
    <t>Б1.Б.17</t>
  </si>
  <si>
    <t>Б1.Б.18</t>
  </si>
  <si>
    <t>Б1.Б.19</t>
  </si>
  <si>
    <t>Б1.Б.20</t>
  </si>
  <si>
    <t>Б1.Б.21</t>
  </si>
  <si>
    <t>Б1.Б.22</t>
  </si>
  <si>
    <t>Б1.Б.23</t>
  </si>
  <si>
    <t>Б1.Б.24</t>
  </si>
  <si>
    <t>Б1.Б.25</t>
  </si>
  <si>
    <t>Б1.Б.26</t>
  </si>
  <si>
    <t>Б1.Б.27</t>
  </si>
  <si>
    <t>Б1.Б.28</t>
  </si>
  <si>
    <t>*</t>
  </si>
  <si>
    <t>Б1.В</t>
  </si>
  <si>
    <t>Б1.В.ОД</t>
  </si>
  <si>
    <t>Б1.В.ОД.1</t>
  </si>
  <si>
    <t>Б1.В.ОД.2</t>
  </si>
  <si>
    <t>Б1.В.ОД.3</t>
  </si>
  <si>
    <t>Б1.В.ОД.4</t>
  </si>
  <si>
    <t>Б1.В.ОД.5</t>
  </si>
  <si>
    <t>Б1.В.ОД.6</t>
  </si>
  <si>
    <t>Б1.В.ОД.7</t>
  </si>
  <si>
    <t>Б1.В.ОД.8</t>
  </si>
  <si>
    <t>Б1.В.ОД.9</t>
  </si>
  <si>
    <t>Б1.В.ОД.10</t>
  </si>
  <si>
    <t>Б1.В.ОД.11</t>
  </si>
  <si>
    <t>Б1.В.ОД.12</t>
  </si>
  <si>
    <t>Б1.В.ОД.13</t>
  </si>
  <si>
    <t>Элективные курсы по физической культуре и спорту</t>
  </si>
  <si>
    <t>3-6</t>
  </si>
  <si>
    <t>Б1.В.ДВ</t>
  </si>
  <si>
    <t>Б1.В.ДВ.1</t>
  </si>
  <si>
    <t>1</t>
  </si>
  <si>
    <t>2</t>
  </si>
  <si>
    <t>Б1.В.ДВ.2</t>
  </si>
  <si>
    <t>Б1.В.ДВ.3</t>
  </si>
  <si>
    <t>Б1.В.ДВ.4</t>
  </si>
  <si>
    <t>Б1.В.ДВ.5</t>
  </si>
  <si>
    <t>Б1.В.ДВ.6</t>
  </si>
  <si>
    <t>Б1.В.ДВ.7</t>
  </si>
  <si>
    <t>Б1.В.ДВ.8</t>
  </si>
  <si>
    <t>Б1.В.ДВ.9</t>
  </si>
  <si>
    <t>Б1.В.ДВ.10</t>
  </si>
  <si>
    <t>Б1.В.ДВ.11</t>
  </si>
  <si>
    <t>Экз</t>
  </si>
  <si>
    <t>Зач</t>
  </si>
  <si>
    <t>ЗаО</t>
  </si>
  <si>
    <t>КР</t>
  </si>
  <si>
    <t>Контакт.р</t>
  </si>
  <si>
    <t>в т.ч.ауд.р.</t>
  </si>
  <si>
    <t>Недель</t>
  </si>
  <si>
    <t>Часов</t>
  </si>
  <si>
    <t>Контакт.р.</t>
  </si>
  <si>
    <t>Б2</t>
  </si>
  <si>
    <t>Практики</t>
  </si>
  <si>
    <t>Б2.У</t>
  </si>
  <si>
    <t>Учебная практика</t>
  </si>
  <si>
    <t>Б2.У.1</t>
  </si>
  <si>
    <t>Б2.П</t>
  </si>
  <si>
    <t>Производственная практика</t>
  </si>
  <si>
    <t>Б2.П.1</t>
  </si>
  <si>
    <t>Научно-исследовательская работа</t>
  </si>
  <si>
    <t>Б2.П.4</t>
  </si>
  <si>
    <t>Всего часов</t>
  </si>
  <si>
    <t>Всего</t>
  </si>
  <si>
    <t>Б3</t>
  </si>
  <si>
    <t>Государственная итоговая аттестация</t>
  </si>
  <si>
    <t>Б3.Г</t>
  </si>
  <si>
    <t>Государственный экзамен</t>
  </si>
  <si>
    <t>Б3.Д</t>
  </si>
  <si>
    <t>Б3.Д.1</t>
  </si>
  <si>
    <t>Выпускная квалификационная работа</t>
  </si>
  <si>
    <t>За</t>
  </si>
  <si>
    <t>ФТД</t>
  </si>
  <si>
    <t>Факультативы</t>
  </si>
  <si>
    <t>ФТД.1</t>
  </si>
  <si>
    <t>Валеология</t>
  </si>
  <si>
    <t>ФТД.2</t>
  </si>
  <si>
    <t>ФТД.3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</si>
  <si>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</si>
  <si>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</si>
  <si>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</si>
  <si>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</si>
  <si>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</si>
  <si>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</si>
  <si>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</si>
  <si>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</si>
  <si>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</si>
  <si>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</si>
  <si>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</si>
  <si>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</si>
  <si>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</si>
  <si>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</si>
  <si>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</si>
  <si>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</si>
  <si>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</si>
  <si>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</si>
  <si>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</si>
  <si>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</si>
  <si>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</si>
  <si>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</si>
  <si>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</si>
  <si>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</si>
  <si>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</si>
  <si>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</si>
  <si>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</si>
  <si>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</si>
  <si>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</si>
  <si>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</si>
  <si>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33</t>
  </si>
  <si>
    <t>34</t>
  </si>
  <si>
    <t>35</t>
  </si>
  <si>
    <t>36</t>
  </si>
  <si>
    <t>37</t>
  </si>
  <si>
    <t>40</t>
  </si>
  <si>
    <t>42</t>
  </si>
  <si>
    <t>49</t>
  </si>
  <si>
    <t>51</t>
  </si>
  <si>
    <t>Контрольные</t>
  </si>
  <si>
    <t>41</t>
  </si>
  <si>
    <t>38</t>
  </si>
  <si>
    <t>39</t>
  </si>
  <si>
    <t>46</t>
  </si>
  <si>
    <t>Философия</t>
  </si>
  <si>
    <t>Иностранный язык</t>
  </si>
  <si>
    <t>52</t>
  </si>
  <si>
    <t>Психология</t>
  </si>
  <si>
    <t>Математический анализ</t>
  </si>
  <si>
    <t>45</t>
  </si>
  <si>
    <t>Линейная алгебра</t>
  </si>
  <si>
    <t>Теория вероятностей и математическая статистика</t>
  </si>
  <si>
    <t>Методы оптимальных решений</t>
  </si>
  <si>
    <t>Макроэкономика</t>
  </si>
  <si>
    <t>50</t>
  </si>
  <si>
    <t>Микроэкономика</t>
  </si>
  <si>
    <t>Эконометрика</t>
  </si>
  <si>
    <t>Статистика</t>
  </si>
  <si>
    <t>44</t>
  </si>
  <si>
    <t>Безопасность жизнедеятельности</t>
  </si>
  <si>
    <t>История экономических учений</t>
  </si>
  <si>
    <t>Маркетинг</t>
  </si>
  <si>
    <t>Менеджмент</t>
  </si>
  <si>
    <t>Мировая экономика и международные экономические отношения</t>
  </si>
  <si>
    <t>Информатика</t>
  </si>
  <si>
    <t>Политология</t>
  </si>
  <si>
    <t>Экология</t>
  </si>
  <si>
    <t>Физическая культура и спорт</t>
  </si>
  <si>
    <t>Культурология</t>
  </si>
  <si>
    <t>Профсоюзное движение</t>
  </si>
  <si>
    <t>История культуры Санкт-Петербурга</t>
  </si>
  <si>
    <t>Управление человеческими ресурсами</t>
  </si>
  <si>
    <t>Вариативная часть</t>
  </si>
  <si>
    <t>Информационные технологии в экономике</t>
  </si>
  <si>
    <t>Информационные технологии в бухгалтерском учете</t>
  </si>
  <si>
    <t>Экономика предприятия (организации)</t>
  </si>
  <si>
    <t>Планирование на предприятии (организации)</t>
  </si>
  <si>
    <t>Экономика СКС</t>
  </si>
  <si>
    <t>Экономика недвижимости</t>
  </si>
  <si>
    <t>Организация предпринимательской деятельности в СКС</t>
  </si>
  <si>
    <t>48</t>
  </si>
  <si>
    <t>Операции с ценными бумагами</t>
  </si>
  <si>
    <t>Анализ и диагностика финансово-хозяйственной деятельности предприятия (организации)</t>
  </si>
  <si>
    <t>Логистика</t>
  </si>
  <si>
    <t>Бухгалтерский учет</t>
  </si>
  <si>
    <t>Финансовый менеджмент</t>
  </si>
  <si>
    <t>Региональная экономика</t>
  </si>
  <si>
    <t>Налоговая система</t>
  </si>
  <si>
    <t>Бухгалтерский учет в бюджетных и некоммерческих организациях</t>
  </si>
  <si>
    <t>Корпоративные финансы</t>
  </si>
  <si>
    <t>Страхование</t>
  </si>
  <si>
    <t>Теория организации</t>
  </si>
  <si>
    <t>К</t>
  </si>
  <si>
    <t>Б3.Г.1</t>
  </si>
  <si>
    <t>СОГЛАСОВАНО</t>
  </si>
  <si>
    <t>УТВЕРЖДАЮ</t>
  </si>
  <si>
    <t>УЧЕБНЫЙ ПЛАН</t>
  </si>
  <si>
    <t>План одобрен Ученым советом вуза</t>
  </si>
  <si>
    <t xml:space="preserve">Ректор </t>
  </si>
  <si>
    <t>_x000D_
Запесоцкий А.С.</t>
  </si>
  <si>
    <t>Протокол №</t>
  </si>
  <si>
    <t>"___" ____________ 20___ г.</t>
  </si>
  <si>
    <t>подготовки бакалавров</t>
  </si>
  <si>
    <t>38.03.01</t>
  </si>
  <si>
    <t>Направление 38.03.01 Экономика</t>
  </si>
  <si>
    <t>Год начала подготовки</t>
  </si>
  <si>
    <t>(по учебному плану)</t>
  </si>
  <si>
    <t>Форма обучения: очная</t>
  </si>
  <si>
    <t>Образовательный стандарт</t>
  </si>
  <si>
    <t>Срок обучения: 4г</t>
  </si>
  <si>
    <t>Декан</t>
  </si>
  <si>
    <t>Зав. кафедрой</t>
  </si>
  <si>
    <t>1. Календарный учебный график</t>
  </si>
  <si>
    <t>Мес</t>
  </si>
  <si>
    <t>Сентябрь</t>
  </si>
  <si>
    <t>Октябрь</t>
  </si>
  <si>
    <t>Ноябрь</t>
  </si>
  <si>
    <t>Декабрь</t>
  </si>
  <si>
    <t>Январь</t>
  </si>
  <si>
    <t>Февраль</t>
  </si>
  <si>
    <t>Март</t>
  </si>
  <si>
    <t>Апрель</t>
  </si>
  <si>
    <t>Май</t>
  </si>
  <si>
    <t>Июнь</t>
  </si>
  <si>
    <t>Июль</t>
  </si>
  <si>
    <t>Август</t>
  </si>
  <si>
    <t>Нед</t>
  </si>
  <si>
    <t>43</t>
  </si>
  <si>
    <t>47</t>
  </si>
  <si>
    <t>=</t>
  </si>
  <si>
    <t>I</t>
  </si>
  <si>
    <t>Э</t>
  </si>
  <si>
    <t>II</t>
  </si>
  <si>
    <t>III</t>
  </si>
  <si>
    <t>У</t>
  </si>
  <si>
    <t>IV</t>
  </si>
  <si>
    <t>П</t>
  </si>
  <si>
    <t>Г</t>
  </si>
  <si>
    <t>V</t>
  </si>
  <si>
    <t>VI</t>
  </si>
  <si>
    <t>VII</t>
  </si>
  <si>
    <t>Теоретическое обучение</t>
  </si>
  <si>
    <t>Промежуточная аттестация</t>
  </si>
  <si>
    <t>Учебная практика (рассред.)</t>
  </si>
  <si>
    <t>Н</t>
  </si>
  <si>
    <t>Научно-исследовательская работа (рассред.)</t>
  </si>
  <si>
    <t>Д</t>
  </si>
  <si>
    <t>Гос. экзамены и/или защита ВКР</t>
  </si>
  <si>
    <t>Каникулы</t>
  </si>
  <si>
    <t>Нерабочие праздничные дни: в соответствии со ст. 112 Трудового кодекса РФ.</t>
  </si>
  <si>
    <t>{+}</t>
  </si>
  <si>
    <t>Б1.В.ДВ.2.2</t>
  </si>
  <si>
    <t>Б1.В.ДВ.2.1</t>
  </si>
  <si>
    <t>Б1.В.ДВ.1.1</t>
  </si>
  <si>
    <t>Б1.В.ДВ.1.2</t>
  </si>
  <si>
    <t>Каф</t>
  </si>
  <si>
    <t>Формируемые компетенции</t>
  </si>
  <si>
    <t>Русский язык и культура речи</t>
  </si>
  <si>
    <t xml:space="preserve">Концепции  современного естествознания </t>
  </si>
  <si>
    <t>ИТОГО</t>
  </si>
  <si>
    <t>Обязат. %</t>
  </si>
  <si>
    <t>Макс.</t>
  </si>
  <si>
    <t>Мин.</t>
  </si>
  <si>
    <t>Факт</t>
  </si>
  <si>
    <t xml:space="preserve">Итого по ООП                                  </t>
  </si>
  <si>
    <t>Обязательная часть</t>
  </si>
  <si>
    <t>Б2.Б</t>
  </si>
  <si>
    <t>Б2.В</t>
  </si>
  <si>
    <t>Учебная нагрузка (час/нед)</t>
  </si>
  <si>
    <t>Аудиторная (ООП - элект. курсы по физ.к.) (чистое ТО)</t>
  </si>
  <si>
    <t>Обязательные формы контроля</t>
  </si>
  <si>
    <t>Экзамены (экз)</t>
  </si>
  <si>
    <t>Зачеты (за)</t>
  </si>
  <si>
    <t>Зачет с оценкой (ЗаО)</t>
  </si>
  <si>
    <t>Курсовые работы (КР)</t>
  </si>
  <si>
    <t>Основы права</t>
  </si>
  <si>
    <t xml:space="preserve">2. Условные обозначения: </t>
  </si>
  <si>
    <t>Квалификация: бакалавр</t>
  </si>
  <si>
    <t>НОУ ВПО "Санкт-Петербургский Гуманитарный университет профсоюзов"</t>
  </si>
  <si>
    <t>&gt;160</t>
  </si>
  <si>
    <t>&gt;9</t>
  </si>
  <si>
    <t>&gt;6</t>
  </si>
  <si>
    <t>Обязательная часть Блока 1</t>
  </si>
  <si>
    <t>История (история России, всеобщая история)</t>
  </si>
  <si>
    <t>Часть Блока 1, формируемая участниками образовательных отношений</t>
  </si>
  <si>
    <t>Элективные дисциплины</t>
  </si>
  <si>
    <t>Блок 2 Практика</t>
  </si>
  <si>
    <t>Обязательная часть Блока 2
Учебная практика</t>
  </si>
  <si>
    <t>Обязательная часть Блока 2
Производственная практика</t>
  </si>
  <si>
    <t>Способен осуществлять деловую коммуникацию в устной и письменной формах на государственном языке Российской Федерации и иностранном(ых) языке(ах)</t>
  </si>
  <si>
    <t>Способен воспринимать межкультурное разнообразие общества в социально-историческом, этическом и философском контекстах</t>
  </si>
  <si>
    <t>Способен управлять своим временем, выстраивать и реализовывать траекторию саморазвития на основе принципов образования в течение всей жизни</t>
  </si>
  <si>
    <t>Способен поддерживать должный уровень физической подготовленности для обеспечения полноценной социальной и профессиональной деятельности</t>
  </si>
  <si>
    <t>Способен осуществлять  поиск,  критический  анализ и синтез информации, применять системный подход для решения поставленных задач</t>
  </si>
  <si>
    <t>Способен определять круг задач в рамках поставленной цели и выбирать оптимальные способы их решения, исходя из действующих правовых норм, имеющихся ресурсов и ограничений</t>
  </si>
  <si>
    <t xml:space="preserve">УК-1 </t>
  </si>
  <si>
    <t xml:space="preserve">УК-2 </t>
  </si>
  <si>
    <t xml:space="preserve">УК-3 </t>
  </si>
  <si>
    <t xml:space="preserve">УК-4 </t>
  </si>
  <si>
    <t xml:space="preserve">УК-5 </t>
  </si>
  <si>
    <t xml:space="preserve">УК-6 </t>
  </si>
  <si>
    <t xml:space="preserve">УК-7 </t>
  </si>
  <si>
    <t xml:space="preserve">УК-8 </t>
  </si>
  <si>
    <t>Способен создавать и поддерживать в повседневной жизни и в профессиональной деятельности безопасные условия жизнедеятельности для сохранения природной среды,   обеспечения   устойчивого   развития   общества, в том числе при угрозе и возникновении чрезвычайных ситуаций и военных конфликтов</t>
  </si>
  <si>
    <t>Способен использовать базовые дефектологические знания в социальной и профессиональной сферах</t>
  </si>
  <si>
    <t xml:space="preserve">УК-9 </t>
  </si>
  <si>
    <t xml:space="preserve">УК-10 </t>
  </si>
  <si>
    <t>Способен принимать обоснованные экономические решения в различных областях жизнедеятельности</t>
  </si>
  <si>
    <t xml:space="preserve">УК-11 </t>
  </si>
  <si>
    <t>Способен формировать нетерпимое отношение к коррупционному поведению</t>
  </si>
  <si>
    <t>Способен применять знания (на промежуточном уровне) экономической теории при решении прикладных задач</t>
  </si>
  <si>
    <t xml:space="preserve">ОПК-1 </t>
  </si>
  <si>
    <t xml:space="preserve">ОПК-2 </t>
  </si>
  <si>
    <t>Способен осуществлять сбор, обработку и статистический анализ данных, необходимых для решения поставленных экономических задач</t>
  </si>
  <si>
    <t xml:space="preserve">ОПК-3 </t>
  </si>
  <si>
    <t>Способен анализировать и содержательно объяснять природу экономических процессов на микро- и макроуровне</t>
  </si>
  <si>
    <t xml:space="preserve">ОПК-4 </t>
  </si>
  <si>
    <t>Способен предлагать экономически и  финансово обоснованные организационно-управленческие решения в профессиональной деятельности</t>
  </si>
  <si>
    <t>Способен использовать современные  информационные технологии и программные средства при решении профессиональных задач</t>
  </si>
  <si>
    <t xml:space="preserve">ОПК-5 </t>
  </si>
  <si>
    <t>УК-2</t>
  </si>
  <si>
    <t>УК-3</t>
  </si>
  <si>
    <t>УК-4</t>
  </si>
  <si>
    <t>УК-5</t>
  </si>
  <si>
    <t xml:space="preserve">Ознакомительная практика </t>
  </si>
  <si>
    <t>Технологическая (проектно-технологическая) практика</t>
  </si>
  <si>
    <t xml:space="preserve">Преддипломная практика </t>
  </si>
  <si>
    <t>Часть Блока 2, формируемая участниками образовательных отношений
Производственная практика</t>
  </si>
  <si>
    <t>Способен осуществлять социальное взаимодействие и реализовывать свою роль в команде</t>
  </si>
  <si>
    <t xml:space="preserve">Объём обязательной части, без учёта ГИА  не менее 30% от общего объема программы </t>
  </si>
  <si>
    <t>УК-1</t>
  </si>
  <si>
    <t>УК-6</t>
  </si>
  <si>
    <t>УК-7</t>
  </si>
  <si>
    <t>УК-8</t>
  </si>
  <si>
    <t>Б1.Б.29</t>
  </si>
  <si>
    <t>УК-9</t>
  </si>
  <si>
    <t>Б1.Б.30</t>
  </si>
  <si>
    <t>Практикум по дипломному проектированию</t>
  </si>
  <si>
    <t>УК-10</t>
  </si>
  <si>
    <t>УК-11</t>
  </si>
  <si>
    <t>ОПК-1</t>
  </si>
  <si>
    <t>ОПК-2</t>
  </si>
  <si>
    <t>ОПК-3</t>
  </si>
  <si>
    <t>ОПК-4</t>
  </si>
  <si>
    <t>ОПК-5</t>
  </si>
  <si>
    <t>ПК-1</t>
  </si>
  <si>
    <t>ПК-2</t>
  </si>
  <si>
    <t>ПК-3</t>
  </si>
  <si>
    <t>ПК-4</t>
  </si>
  <si>
    <t>Мировая культура и искусство</t>
  </si>
  <si>
    <t>Подготовка к сдаче и сдача государственного экзамена</t>
  </si>
  <si>
    <t>Подготовка к процедуре защиты  и защита ВКР</t>
  </si>
  <si>
    <t>Практикум по психологии менеджмента</t>
  </si>
  <si>
    <t>Б1.Б.31</t>
  </si>
  <si>
    <t>Б1.Б.32</t>
  </si>
  <si>
    <t>Б1.Б.33</t>
  </si>
  <si>
    <t>Б1.Б.34</t>
  </si>
  <si>
    <t>Б1.Б.35</t>
  </si>
  <si>
    <t>Б1.Б.36</t>
  </si>
  <si>
    <t>Б1.Б.37</t>
  </si>
  <si>
    <t>Б1.Б.38</t>
  </si>
  <si>
    <t>Б1.Б.39</t>
  </si>
  <si>
    <t>Б1.Б.40</t>
  </si>
  <si>
    <t>Б1.Б.41</t>
  </si>
  <si>
    <t>Б1.Б.42</t>
  </si>
  <si>
    <t>Б1.Б.43</t>
  </si>
  <si>
    <t>Б1.Б.44</t>
  </si>
  <si>
    <t>Б1.Б.45</t>
  </si>
  <si>
    <t>Б1.Б.46</t>
  </si>
  <si>
    <t>Б1.Б.47</t>
  </si>
  <si>
    <t>`</t>
  </si>
  <si>
    <t>Блок 3 Государственная итоговая аттестация</t>
  </si>
  <si>
    <t>Способен анализировать и интерпретировать данные отечественной и зарубежной статистики о социально-экономических процессах и явлениях, выявлять тенденции изменения социально-экономических показателей;</t>
  </si>
  <si>
    <t>Способен анализировать и интерпретировать финансовую, бухгалтерскую и иную информацию, содержащуюся в отчетности предприятий различных форм собственности, организаций, ведомств и т.д. и использовать полученные сведения для принятия управленческих решений</t>
  </si>
  <si>
    <t>Способен  собрать и проанализировать исходные данные, необходимые для расчета финансово-экономических  показателей, характеризующих деятельность хозяйствующих субъектов</t>
  </si>
  <si>
    <t>Способен выполнять необходимые для составления экономических разделов планов расчеты, обосновывать их и представлять результаты работы в соответствии с принятыми в организации стандартами</t>
  </si>
  <si>
    <t>Инклюзия в социальной и профессиональной деятельности</t>
  </si>
  <si>
    <t>Введение в экономический анализ</t>
  </si>
  <si>
    <t>Б1.В.ОД.14</t>
  </si>
  <si>
    <t>Основы бизнес-планирования</t>
  </si>
  <si>
    <t>Основы экономической безопасности</t>
  </si>
  <si>
    <t>ОПК-6</t>
  </si>
  <si>
    <t>Способен понимать принципы работы современных информационных технологий и использовать их для решения задач профессиональной деятельности.</t>
  </si>
  <si>
    <t>добавлена компетенция</t>
  </si>
  <si>
    <t>Финансы, денежное обращение и кредит</t>
  </si>
  <si>
    <t>Ценообразование в СКС</t>
  </si>
  <si>
    <t>Оценка и управление стоимостью коммерческих организаций СКС</t>
  </si>
  <si>
    <t>Инвестиционная и инновационная деятельность организации</t>
  </si>
  <si>
    <t xml:space="preserve">Налогообложение  организаций </t>
  </si>
  <si>
    <r>
      <t xml:space="preserve">                                                              </t>
    </r>
    <r>
      <rPr>
        <u/>
        <sz val="10"/>
        <color indexed="8"/>
        <rFont val="Arial"/>
        <family val="2"/>
        <charset val="204"/>
      </rPr>
      <t>профиль "Экономика предприятий и организаций СКС"</t>
    </r>
    <r>
      <rPr>
        <sz val="10"/>
        <color indexed="8"/>
        <rFont val="Arial"/>
        <family val="2"/>
        <charset val="204"/>
      </rPr>
      <t xml:space="preserve">                                                                  _x000D_
</t>
    </r>
  </si>
  <si>
    <t>Банковские услуги организациям СКС</t>
  </si>
  <si>
    <t>Деловая культура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</si>
</sst>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#,###"/>
    <numFmt numFmtId="165" formatCode="0.0%"/>
  </numFmts>
  <fonts count="4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8"/>
      <color indexed="8"/>
      <name val="Tahoma"/>
      <family val="2"/>
      <charset val="204"/>
    </font>
    <font>
      <sz val="9"/>
      <color indexed="8"/>
      <name val="Tahoma"/>
      <family val="2"/>
      <charset val="204"/>
    </font>
    <font>
      <sz val="8"/>
      <color indexed="8"/>
      <name val="Tahoma"/>
      <family val="2"/>
      <charset val="204"/>
    </font>
    <font>
      <sz val="6.95"/>
      <color indexed="8"/>
      <name val="Tahoma"/>
      <family val="2"/>
      <charset val="204"/>
    </font>
    <font>
      <b/>
      <sz val="15"/>
      <color rgb="FF444444"/>
      <name val="Arial"/>
      <family val="2"/>
      <charset val="204"/>
    </font>
    <font>
      <sz val="8"/>
      <color rgb="FF000000"/>
      <name val="Tahoma"/>
      <family val="2"/>
      <charset val="204"/>
    </font>
    <font>
      <sz val="8.25"/>
      <color indexed="8"/>
      <name val="Tahoma"/>
      <family val="2"/>
      <charset val="204"/>
    </font>
    <font>
      <b/>
      <sz val="14"/>
      <color indexed="8"/>
      <name val="Times New Roman"/>
      <family val="1"/>
      <charset val="204"/>
    </font>
    <font>
      <sz val="22"/>
      <color indexed="8"/>
      <name val="Tahoma"/>
      <family val="2"/>
      <charset val="204"/>
    </font>
    <font>
      <b/>
      <sz val="9"/>
      <color indexed="8"/>
      <name val="Tahoma"/>
      <family val="2"/>
      <charset val="204"/>
    </font>
    <font>
      <sz val="12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i/>
      <sz val="12"/>
      <color indexed="8"/>
      <name val="Times New Roman"/>
      <family val="1"/>
      <charset val="204"/>
    </font>
    <font>
      <sz val="12"/>
      <color indexed="8"/>
      <name val="Tahoma"/>
      <family val="2"/>
      <charset val="204"/>
    </font>
    <font>
      <b/>
      <sz val="11"/>
      <color indexed="8"/>
      <name val="Arial"/>
      <family val="2"/>
      <charset val="204"/>
    </font>
    <font>
      <sz val="10"/>
      <color indexed="8"/>
      <name val="Arial"/>
      <family val="2"/>
      <charset val="204"/>
    </font>
    <font>
      <u/>
      <sz val="10"/>
      <color indexed="8"/>
      <name val="Arial"/>
      <family val="2"/>
      <charset val="204"/>
    </font>
    <font>
      <i/>
      <sz val="10"/>
      <color indexed="8"/>
      <name val="Arial"/>
      <family val="2"/>
      <charset val="204"/>
    </font>
    <font>
      <sz val="11"/>
      <color indexed="8"/>
      <name val="Arial"/>
      <family val="2"/>
      <charset val="204"/>
    </font>
    <font>
      <b/>
      <sz val="12"/>
      <color indexed="8"/>
      <name val="Times New Roman"/>
      <family val="1"/>
      <charset val="204"/>
    </font>
    <font>
      <u/>
      <sz val="13"/>
      <color indexed="8"/>
      <name val="Arial"/>
      <family val="2"/>
      <charset val="204"/>
    </font>
    <font>
      <sz val="10"/>
      <color indexed="8"/>
      <name val="Tahoma"/>
      <family val="2"/>
      <charset val="204"/>
    </font>
    <font>
      <b/>
      <sz val="10"/>
      <color indexed="8"/>
      <name val="Tahoma"/>
      <family val="2"/>
      <charset val="204"/>
    </font>
    <font>
      <b/>
      <sz val="8"/>
      <color indexed="8"/>
      <name val="Tahoma"/>
      <family val="2"/>
      <charset val="204"/>
    </font>
    <font>
      <sz val="9"/>
      <color indexed="8"/>
      <name val="Calibri"/>
      <family val="2"/>
      <charset val="204"/>
    </font>
    <font>
      <b/>
      <sz val="14"/>
      <color indexed="8"/>
      <name val="Tahoma"/>
      <family val="2"/>
      <charset val="204"/>
    </font>
    <font>
      <sz val="14"/>
      <color indexed="8"/>
      <name val="Tahoma"/>
      <family val="2"/>
      <charset val="204"/>
    </font>
    <font>
      <sz val="9.5"/>
      <color indexed="8"/>
      <name val="Tahoma"/>
      <family val="2"/>
      <charset val="204"/>
    </font>
    <font>
      <sz val="9"/>
      <color indexed="8"/>
      <name val="Tahoma"/>
      <family val="2"/>
      <charset val="204"/>
    </font>
    <font>
      <sz val="8"/>
      <color indexed="8"/>
      <name val="Tahoma"/>
      <family val="2"/>
      <charset val="204"/>
    </font>
    <font>
      <b/>
      <sz val="11"/>
      <color theme="1"/>
      <name val="Calibri"/>
      <family val="2"/>
      <charset val="204"/>
      <scheme val="minor"/>
    </font>
    <font>
      <sz val="9"/>
      <color theme="1"/>
      <name val="Tahoma"/>
      <family val="2"/>
      <charset val="204"/>
    </font>
    <font>
      <sz val="9"/>
      <name val="Tahoma"/>
      <family val="2"/>
      <charset val="204"/>
    </font>
    <font>
      <sz val="9"/>
      <color rgb="FFFF0000"/>
      <name val="Tahoma"/>
      <family val="2"/>
      <charset val="204"/>
    </font>
    <font>
      <sz val="8"/>
      <color rgb="FFFF0000"/>
      <name val="Tahoma"/>
      <family val="2"/>
      <charset val="204"/>
    </font>
    <font>
      <sz val="11"/>
      <color indexed="8"/>
      <name val="Calibri"/>
      <family val="2"/>
      <charset val="204"/>
      <scheme val="minor"/>
    </font>
    <font>
      <sz val="8"/>
      <color theme="1"/>
      <name val="Tahoma"/>
      <family val="2"/>
      <charset val="204"/>
    </font>
    <font>
      <sz val="11"/>
      <color rgb="FFFF0000"/>
      <name val="Calibri"/>
      <family val="2"/>
      <charset val="204"/>
      <scheme val="minor"/>
    </font>
  </fonts>
  <fills count="26">
    <fill>
      <patternFill patternType="none"/>
    </fill>
    <fill>
      <patternFill patternType="gray125"/>
    </fill>
    <fill>
      <patternFill patternType="solid">
        <fgColor theme="2"/>
        <bgColor indexed="64"/>
      </patternFill>
    </fill>
    <fill>
      <patternFill patternType="solid">
        <fgColor theme="0"/>
        <bgColor indexed="16"/>
      </patternFill>
    </fill>
    <fill>
      <patternFill patternType="solid">
        <fgColor theme="0"/>
        <bgColor indexed="64"/>
      </patternFill>
    </fill>
    <fill>
      <patternFill patternType="solid">
        <fgColor theme="2"/>
        <bgColor indexed="16"/>
      </patternFill>
    </fill>
    <fill>
      <patternFill patternType="solid">
        <fgColor rgb="FFFFFF00"/>
        <bgColor indexed="64"/>
      </patternFill>
    </fill>
    <fill>
      <patternFill patternType="solid">
        <fgColor indexed="9"/>
        <bgColor indexed="16"/>
      </patternFill>
    </fill>
    <fill>
      <patternFill patternType="lightUp">
        <fgColor indexed="20"/>
        <bgColor indexed="9"/>
      </patternFill>
    </fill>
    <fill>
      <patternFill patternType="solid">
        <fgColor indexed="42"/>
        <bgColor indexed="16"/>
      </patternFill>
    </fill>
    <fill>
      <patternFill patternType="solid">
        <fgColor indexed="22"/>
        <bgColor indexed="16"/>
      </patternFill>
    </fill>
    <fill>
      <patternFill patternType="solid">
        <fgColor rgb="FFEEECE1"/>
        <bgColor indexed="16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rgb="FFFFFF66"/>
        <bgColor indexed="64"/>
      </patternFill>
    </fill>
    <fill>
      <patternFill patternType="solid">
        <fgColor indexed="9"/>
        <bgColor indexed="20"/>
      </patternFill>
    </fill>
    <fill>
      <patternFill patternType="solid">
        <fgColor rgb="FFCCFFCC"/>
        <bgColor indexed="64"/>
      </patternFill>
    </fill>
    <fill>
      <patternFill patternType="solid">
        <fgColor rgb="FFC0C0C0"/>
        <bgColor indexed="16"/>
      </patternFill>
    </fill>
    <fill>
      <patternFill patternType="solid">
        <fgColor rgb="FFC0C0C0"/>
        <bgColor indexed="64"/>
      </patternFill>
    </fill>
    <fill>
      <patternFill patternType="solid">
        <fgColor rgb="FFCCFFCC"/>
        <bgColor indexed="16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FFFF00"/>
        <bgColor indexed="16"/>
      </patternFill>
    </fill>
    <fill>
      <patternFill patternType="solid">
        <fgColor theme="0"/>
        <bgColor indexed="20"/>
      </patternFill>
    </fill>
  </fills>
  <borders count="5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10">
    <xf numFmtId="0" fontId="0" fillId="0" borderId="0"/>
    <xf numFmtId="0" fontId="6" fillId="0" borderId="0"/>
    <xf numFmtId="0" fontId="12" fillId="0" borderId="0"/>
    <xf numFmtId="0" fontId="8" fillId="0" borderId="0"/>
    <xf numFmtId="0" fontId="8" fillId="0" borderId="0"/>
    <xf numFmtId="0" fontId="7" fillId="0" borderId="0"/>
    <xf numFmtId="0" fontId="8" fillId="0" borderId="0"/>
    <xf numFmtId="0" fontId="5" fillId="0" borderId="0"/>
    <xf numFmtId="0" fontId="34" fillId="0" borderId="0"/>
    <xf numFmtId="0" fontId="35" fillId="0" borderId="0"/>
  </cellStyleXfs>
  <cellXfs count="684">
    <xf numFmtId="0" fontId="0" fillId="0" borderId="0" xfId="0"/>
    <xf numFmtId="0" fontId="8" fillId="0" borderId="0" xfId="1" applyNumberFormat="1" applyFont="1" applyFill="1" applyBorder="1" applyAlignment="1" applyProtection="1">
      <alignment vertical="center"/>
    </xf>
    <xf numFmtId="0" fontId="6" fillId="0" borderId="0" xfId="1" applyFill="1" applyProtection="1"/>
    <xf numFmtId="12" fontId="8" fillId="2" borderId="5" xfId="1" applyNumberFormat="1" applyFont="1" applyFill="1" applyBorder="1" applyAlignment="1" applyProtection="1">
      <alignment vertical="center"/>
    </xf>
    <xf numFmtId="0" fontId="8" fillId="3" borderId="0" xfId="1" applyFont="1" applyFill="1" applyBorder="1" applyAlignment="1" applyProtection="1">
      <alignment horizontal="center" vertical="center"/>
      <protection locked="0"/>
    </xf>
    <xf numFmtId="0" fontId="9" fillId="3" borderId="0" xfId="1" applyFont="1" applyFill="1" applyBorder="1" applyAlignment="1" applyProtection="1">
      <alignment horizontal="left" vertical="center"/>
      <protection locked="0"/>
    </xf>
    <xf numFmtId="0" fontId="9" fillId="3" borderId="0" xfId="1" applyFont="1" applyFill="1" applyBorder="1" applyAlignment="1" applyProtection="1">
      <alignment horizontal="center" vertical="center"/>
      <protection locked="0"/>
    </xf>
    <xf numFmtId="0" fontId="9" fillId="3" borderId="0" xfId="1" applyFont="1" applyFill="1" applyBorder="1" applyAlignment="1" applyProtection="1">
      <alignment horizontal="center" vertical="center"/>
    </xf>
    <xf numFmtId="0" fontId="9" fillId="3" borderId="0" xfId="1" applyNumberFormat="1" applyFont="1" applyFill="1" applyBorder="1" applyAlignment="1" applyProtection="1">
      <alignment horizontal="center" vertical="center"/>
      <protection locked="0"/>
    </xf>
    <xf numFmtId="1" fontId="9" fillId="3" borderId="0" xfId="1" applyNumberFormat="1" applyFont="1" applyFill="1" applyBorder="1" applyAlignment="1" applyProtection="1">
      <alignment horizontal="center" vertical="center"/>
      <protection locked="0"/>
    </xf>
    <xf numFmtId="0" fontId="6" fillId="4" borderId="0" xfId="1" applyFill="1" applyProtection="1">
      <protection locked="0"/>
    </xf>
    <xf numFmtId="0" fontId="8" fillId="5" borderId="8" xfId="1" applyNumberFormat="1" applyFont="1" applyFill="1" applyBorder="1" applyAlignment="1" applyProtection="1">
      <alignment horizontal="center" vertical="center"/>
    </xf>
    <xf numFmtId="0" fontId="8" fillId="5" borderId="9" xfId="1" applyNumberFormat="1" applyFont="1" applyFill="1" applyBorder="1" applyAlignment="1" applyProtection="1">
      <alignment horizontal="left" vertical="center" wrapText="1"/>
    </xf>
    <xf numFmtId="0" fontId="8" fillId="5" borderId="10" xfId="1" applyNumberFormat="1" applyFont="1" applyFill="1" applyBorder="1" applyAlignment="1" applyProtection="1">
      <alignment horizontal="center" vertical="center"/>
      <protection locked="0"/>
    </xf>
    <xf numFmtId="0" fontId="8" fillId="5" borderId="8" xfId="1" applyNumberFormat="1" applyFont="1" applyFill="1" applyBorder="1" applyAlignment="1" applyProtection="1">
      <alignment horizontal="center" vertical="center"/>
      <protection locked="0"/>
    </xf>
    <xf numFmtId="0" fontId="8" fillId="5" borderId="11" xfId="1" applyNumberFormat="1" applyFont="1" applyFill="1" applyBorder="1" applyAlignment="1" applyProtection="1">
      <alignment horizontal="center" vertical="center"/>
    </xf>
    <xf numFmtId="0" fontId="8" fillId="2" borderId="11" xfId="1" applyNumberFormat="1" applyFont="1" applyFill="1" applyBorder="1" applyAlignment="1" applyProtection="1">
      <alignment horizontal="center" vertical="center"/>
    </xf>
    <xf numFmtId="164" fontId="8" fillId="5" borderId="11" xfId="1" applyNumberFormat="1" applyFont="1" applyFill="1" applyBorder="1" applyAlignment="1" applyProtection="1">
      <alignment horizontal="center" vertical="center"/>
    </xf>
    <xf numFmtId="0" fontId="6" fillId="2" borderId="0" xfId="1" applyFill="1" applyProtection="1"/>
    <xf numFmtId="0" fontId="10" fillId="2" borderId="0" xfId="1" applyFont="1" applyFill="1" applyProtection="1"/>
    <xf numFmtId="0" fontId="8" fillId="3" borderId="0" xfId="1" applyFont="1" applyFill="1" applyBorder="1" applyAlignment="1" applyProtection="1">
      <alignment horizontal="left" vertical="center"/>
      <protection locked="0"/>
    </xf>
    <xf numFmtId="0" fontId="8" fillId="5" borderId="0" xfId="1" applyNumberFormat="1" applyFont="1" applyFill="1" applyBorder="1" applyAlignment="1" applyProtection="1">
      <alignment horizontal="center" vertical="center"/>
    </xf>
    <xf numFmtId="0" fontId="8" fillId="3" borderId="0" xfId="1" applyNumberFormat="1" applyFont="1" applyFill="1" applyBorder="1" applyAlignment="1" applyProtection="1">
      <alignment horizontal="center" vertical="center"/>
      <protection locked="0"/>
    </xf>
    <xf numFmtId="2" fontId="8" fillId="5" borderId="8" xfId="1" applyNumberFormat="1" applyFont="1" applyFill="1" applyBorder="1" applyAlignment="1" applyProtection="1">
      <alignment horizontal="center" vertical="center"/>
      <protection locked="0"/>
    </xf>
    <xf numFmtId="0" fontId="8" fillId="3" borderId="12" xfId="1" applyNumberFormat="1" applyFont="1" applyFill="1" applyBorder="1" applyAlignment="1" applyProtection="1">
      <alignment horizontal="left" vertical="center" wrapText="1"/>
      <protection locked="0"/>
    </xf>
    <xf numFmtId="0" fontId="8" fillId="3" borderId="13" xfId="1" applyNumberFormat="1" applyFont="1" applyFill="1" applyBorder="1" applyAlignment="1" applyProtection="1">
      <alignment horizontal="center" vertical="center" wrapText="1"/>
      <protection locked="0"/>
    </xf>
    <xf numFmtId="0" fontId="8" fillId="3" borderId="1" xfId="1" applyNumberFormat="1" applyFont="1" applyFill="1" applyBorder="1" applyAlignment="1" applyProtection="1">
      <alignment horizontal="center" vertical="center" wrapText="1"/>
      <protection locked="0"/>
    </xf>
    <xf numFmtId="0" fontId="8" fillId="5" borderId="14" xfId="1" applyNumberFormat="1" applyFont="1" applyFill="1" applyBorder="1" applyAlignment="1" applyProtection="1">
      <alignment horizontal="center" vertical="center"/>
    </xf>
    <xf numFmtId="0" fontId="8" fillId="5" borderId="1" xfId="1" applyNumberFormat="1" applyFont="1" applyFill="1" applyBorder="1" applyAlignment="1" applyProtection="1">
      <alignment horizontal="center" vertical="center"/>
    </xf>
    <xf numFmtId="0" fontId="8" fillId="3" borderId="1" xfId="1" applyNumberFormat="1" applyFont="1" applyFill="1" applyBorder="1" applyAlignment="1" applyProtection="1">
      <alignment horizontal="center" vertical="center"/>
      <protection locked="0"/>
    </xf>
    <xf numFmtId="0" fontId="8" fillId="3" borderId="3" xfId="1" applyNumberFormat="1" applyFont="1" applyFill="1" applyBorder="1" applyAlignment="1" applyProtection="1">
      <alignment horizontal="left" vertical="center" wrapText="1"/>
      <protection locked="0"/>
    </xf>
    <xf numFmtId="49" fontId="8" fillId="3" borderId="1" xfId="1" applyNumberFormat="1" applyFont="1" applyFill="1" applyBorder="1" applyAlignment="1" applyProtection="1">
      <alignment horizontal="center" vertical="center" wrapText="1"/>
      <protection locked="0"/>
    </xf>
    <xf numFmtId="0" fontId="8" fillId="3" borderId="15" xfId="1" applyNumberFormat="1" applyFont="1" applyFill="1" applyBorder="1" applyAlignment="1" applyProtection="1">
      <alignment horizontal="center" vertical="center"/>
      <protection locked="0"/>
    </xf>
    <xf numFmtId="0" fontId="8" fillId="3" borderId="16" xfId="1" applyNumberFormat="1" applyFont="1" applyFill="1" applyBorder="1" applyAlignment="1" applyProtection="1">
      <alignment horizontal="left" vertical="center"/>
      <protection locked="0"/>
    </xf>
    <xf numFmtId="0" fontId="8" fillId="5" borderId="15" xfId="1" applyNumberFormat="1" applyFont="1" applyFill="1" applyBorder="1" applyAlignment="1" applyProtection="1">
      <alignment horizontal="center" vertical="center"/>
    </xf>
    <xf numFmtId="0" fontId="6" fillId="4" borderId="0" xfId="1" applyFill="1" applyProtection="1"/>
    <xf numFmtId="0" fontId="10" fillId="0" borderId="0" xfId="1" applyFont="1" applyProtection="1"/>
    <xf numFmtId="0" fontId="8" fillId="3" borderId="0" xfId="1" applyNumberFormat="1" applyFont="1" applyFill="1" applyBorder="1" applyAlignment="1" applyProtection="1">
      <alignment horizontal="center" vertical="center"/>
    </xf>
    <xf numFmtId="0" fontId="8" fillId="5" borderId="9" xfId="1" applyNumberFormat="1" applyFont="1" applyFill="1" applyBorder="1" applyAlignment="1" applyProtection="1">
      <alignment horizontal="left" vertical="center" wrapText="1"/>
      <protection locked="0"/>
    </xf>
    <xf numFmtId="0" fontId="8" fillId="3" borderId="7" xfId="1" applyNumberFormat="1" applyFont="1" applyFill="1" applyBorder="1" applyAlignment="1" applyProtection="1">
      <alignment horizontal="center" vertical="center" wrapText="1"/>
      <protection locked="0"/>
    </xf>
    <xf numFmtId="0" fontId="8" fillId="5" borderId="17" xfId="1" applyNumberFormat="1" applyFont="1" applyFill="1" applyBorder="1" applyAlignment="1" applyProtection="1">
      <alignment horizontal="center" vertical="center"/>
    </xf>
    <xf numFmtId="0" fontId="8" fillId="3" borderId="7" xfId="1" applyNumberFormat="1" applyFont="1" applyFill="1" applyBorder="1" applyAlignment="1" applyProtection="1">
      <alignment horizontal="center" vertical="center"/>
      <protection locked="0"/>
    </xf>
    <xf numFmtId="0" fontId="8" fillId="3" borderId="6" xfId="1" applyNumberFormat="1" applyFont="1" applyFill="1" applyBorder="1" applyAlignment="1" applyProtection="1">
      <alignment horizontal="center" vertical="center"/>
      <protection locked="0"/>
    </xf>
    <xf numFmtId="0" fontId="8" fillId="3" borderId="18" xfId="1" applyNumberFormat="1" applyFont="1" applyFill="1" applyBorder="1" applyAlignment="1" applyProtection="1">
      <alignment horizontal="left" vertical="center" wrapText="1"/>
      <protection locked="0"/>
    </xf>
    <xf numFmtId="0" fontId="8" fillId="3" borderId="19" xfId="1" applyNumberFormat="1" applyFont="1" applyFill="1" applyBorder="1" applyAlignment="1" applyProtection="1">
      <alignment horizontal="center" vertical="center" wrapText="1"/>
      <protection locked="0"/>
    </xf>
    <xf numFmtId="0" fontId="8" fillId="3" borderId="8" xfId="1" applyNumberFormat="1" applyFont="1" applyFill="1" applyBorder="1" applyAlignment="1" applyProtection="1">
      <alignment horizontal="center" vertical="center"/>
      <protection locked="0"/>
    </xf>
    <xf numFmtId="0" fontId="8" fillId="3" borderId="20" xfId="1" applyNumberFormat="1" applyFont="1" applyFill="1" applyBorder="1" applyAlignment="1" applyProtection="1">
      <alignment horizontal="center" vertical="center" wrapText="1"/>
      <protection locked="0"/>
    </xf>
    <xf numFmtId="49" fontId="8" fillId="3" borderId="21" xfId="1" applyNumberFormat="1" applyFont="1" applyFill="1" applyBorder="1" applyAlignment="1" applyProtection="1">
      <alignment horizontal="center" vertical="center" wrapText="1"/>
      <protection locked="0"/>
    </xf>
    <xf numFmtId="0" fontId="8" fillId="3" borderId="21" xfId="1" applyNumberFormat="1" applyFont="1" applyFill="1" applyBorder="1" applyAlignment="1" applyProtection="1">
      <alignment horizontal="center" vertical="center" wrapText="1"/>
      <protection locked="0"/>
    </xf>
    <xf numFmtId="0" fontId="8" fillId="5" borderId="22" xfId="1" applyNumberFormat="1" applyFont="1" applyFill="1" applyBorder="1" applyAlignment="1" applyProtection="1">
      <alignment horizontal="center" vertical="center"/>
    </xf>
    <xf numFmtId="0" fontId="8" fillId="5" borderId="21" xfId="1" applyNumberFormat="1" applyFont="1" applyFill="1" applyBorder="1" applyAlignment="1" applyProtection="1">
      <alignment horizontal="center" vertical="center"/>
    </xf>
    <xf numFmtId="0" fontId="8" fillId="3" borderId="21" xfId="1" applyNumberFormat="1" applyFont="1" applyFill="1" applyBorder="1" applyAlignment="1" applyProtection="1">
      <alignment horizontal="center" vertical="center"/>
      <protection locked="0"/>
    </xf>
    <xf numFmtId="0" fontId="8" fillId="3" borderId="23" xfId="1" applyNumberFormat="1" applyFont="1" applyFill="1" applyBorder="1" applyAlignment="1" applyProtection="1">
      <alignment horizontal="center" vertical="center" wrapText="1"/>
      <protection locked="0"/>
    </xf>
    <xf numFmtId="0" fontId="8" fillId="3" borderId="6" xfId="1" applyNumberFormat="1" applyFont="1" applyFill="1" applyBorder="1" applyAlignment="1" applyProtection="1">
      <alignment horizontal="center" vertical="center" wrapText="1"/>
      <protection locked="0"/>
    </xf>
    <xf numFmtId="0" fontId="8" fillId="5" borderId="24" xfId="1" applyNumberFormat="1" applyFont="1" applyFill="1" applyBorder="1" applyAlignment="1" applyProtection="1">
      <alignment horizontal="center" vertical="center"/>
    </xf>
    <xf numFmtId="0" fontId="8" fillId="5" borderId="6" xfId="1" applyNumberFormat="1" applyFont="1" applyFill="1" applyBorder="1" applyAlignment="1" applyProtection="1">
      <alignment horizontal="center" vertical="center"/>
    </xf>
    <xf numFmtId="0" fontId="8" fillId="3" borderId="25" xfId="1" applyNumberFormat="1" applyFont="1" applyFill="1" applyBorder="1" applyAlignment="1" applyProtection="1">
      <alignment horizontal="center" vertical="center"/>
      <protection locked="0"/>
    </xf>
    <xf numFmtId="0" fontId="8" fillId="3" borderId="25" xfId="1" applyNumberFormat="1" applyFont="1" applyFill="1" applyBorder="1" applyAlignment="1" applyProtection="1">
      <alignment horizontal="left" vertical="center"/>
      <protection locked="0"/>
    </xf>
    <xf numFmtId="0" fontId="8" fillId="4" borderId="0" xfId="1" applyFont="1" applyFill="1" applyAlignment="1" applyProtection="1">
      <alignment horizontal="center" vertical="center"/>
      <protection locked="0"/>
    </xf>
    <xf numFmtId="0" fontId="8" fillId="2" borderId="0" xfId="1" applyNumberFormat="1" applyFont="1" applyFill="1" applyAlignment="1" applyProtection="1">
      <alignment horizontal="center" vertical="center"/>
    </xf>
    <xf numFmtId="0" fontId="8" fillId="4" borderId="0" xfId="1" applyNumberFormat="1" applyFont="1" applyFill="1" applyAlignment="1" applyProtection="1">
      <alignment horizontal="center" vertical="center"/>
      <protection locked="0"/>
    </xf>
    <xf numFmtId="0" fontId="8" fillId="3" borderId="14" xfId="1" applyNumberFormat="1" applyFont="1" applyFill="1" applyBorder="1" applyAlignment="1" applyProtection="1">
      <alignment horizontal="center" vertical="center"/>
      <protection locked="0"/>
    </xf>
    <xf numFmtId="0" fontId="8" fillId="3" borderId="3" xfId="1" applyNumberFormat="1" applyFont="1" applyFill="1" applyBorder="1" applyAlignment="1" applyProtection="1">
      <alignment horizontal="left" vertical="center"/>
      <protection locked="0"/>
    </xf>
    <xf numFmtId="0" fontId="8" fillId="3" borderId="0" xfId="1" applyNumberFormat="1" applyFont="1" applyFill="1" applyBorder="1" applyAlignment="1" applyProtection="1">
      <alignment horizontal="left" vertical="center"/>
      <protection locked="0"/>
    </xf>
    <xf numFmtId="0" fontId="8" fillId="3" borderId="22" xfId="1" applyNumberFormat="1" applyFont="1" applyFill="1" applyBorder="1" applyAlignment="1" applyProtection="1">
      <alignment horizontal="center" vertical="center"/>
      <protection locked="0"/>
    </xf>
    <xf numFmtId="0" fontId="8" fillId="5" borderId="2" xfId="1" applyNumberFormat="1" applyFont="1" applyFill="1" applyBorder="1" applyAlignment="1" applyProtection="1">
      <alignment horizontal="center" vertical="top" wrapText="1"/>
    </xf>
    <xf numFmtId="12" fontId="8" fillId="5" borderId="0" xfId="1" applyNumberFormat="1" applyFont="1" applyFill="1" applyBorder="1" applyAlignment="1" applyProtection="1">
      <alignment horizontal="center" vertical="center"/>
    </xf>
    <xf numFmtId="12" fontId="8" fillId="3" borderId="0" xfId="1" applyNumberFormat="1" applyFont="1" applyFill="1" applyBorder="1" applyAlignment="1" applyProtection="1">
      <alignment horizontal="center" vertical="center"/>
      <protection locked="0"/>
    </xf>
    <xf numFmtId="0" fontId="8" fillId="3" borderId="39" xfId="1" applyNumberFormat="1" applyFont="1" applyFill="1" applyBorder="1" applyAlignment="1" applyProtection="1">
      <alignment horizontal="center" vertical="center"/>
      <protection locked="0"/>
    </xf>
    <xf numFmtId="0" fontId="8" fillId="3" borderId="1" xfId="1" applyNumberFormat="1" applyFont="1" applyFill="1" applyBorder="1" applyAlignment="1" applyProtection="1">
      <alignment horizontal="left" vertical="center" wrapText="1"/>
      <protection locked="0"/>
    </xf>
    <xf numFmtId="0" fontId="8" fillId="5" borderId="0" xfId="1" applyFont="1" applyFill="1" applyBorder="1" applyAlignment="1" applyProtection="1">
      <alignment horizontal="center" vertical="center"/>
    </xf>
    <xf numFmtId="0" fontId="8" fillId="3" borderId="39" xfId="1" applyFont="1" applyFill="1" applyBorder="1" applyAlignment="1" applyProtection="1">
      <alignment horizontal="center" vertical="center"/>
      <protection locked="0"/>
    </xf>
    <xf numFmtId="1" fontId="8" fillId="5" borderId="0" xfId="1" applyNumberFormat="1" applyFont="1" applyFill="1" applyBorder="1" applyAlignment="1" applyProtection="1">
      <alignment horizontal="center" vertical="center"/>
    </xf>
    <xf numFmtId="1" fontId="8" fillId="5" borderId="15" xfId="1" applyNumberFormat="1" applyFont="1" applyFill="1" applyBorder="1" applyAlignment="1" applyProtection="1">
      <alignment horizontal="center" vertical="center"/>
    </xf>
    <xf numFmtId="0" fontId="8" fillId="5" borderId="1" xfId="1" applyNumberFormat="1" applyFont="1" applyFill="1" applyBorder="1" applyAlignment="1" applyProtection="1">
      <alignment horizontal="center" vertical="center" wrapText="1"/>
    </xf>
    <xf numFmtId="0" fontId="8" fillId="3" borderId="44" xfId="1" applyNumberFormat="1" applyFont="1" applyFill="1" applyBorder="1" applyAlignment="1" applyProtection="1">
      <alignment vertical="center"/>
    </xf>
    <xf numFmtId="0" fontId="8" fillId="3" borderId="44" xfId="1" applyNumberFormat="1" applyFont="1" applyFill="1" applyBorder="1" applyAlignment="1" applyProtection="1">
      <alignment horizontal="center" vertical="center"/>
    </xf>
    <xf numFmtId="0" fontId="8" fillId="3" borderId="2" xfId="1" applyNumberFormat="1" applyFont="1" applyFill="1" applyBorder="1" applyAlignment="1" applyProtection="1">
      <alignment horizontal="center" vertical="center"/>
    </xf>
    <xf numFmtId="0" fontId="8" fillId="3" borderId="2" xfId="1" applyNumberFormat="1" applyFont="1" applyFill="1" applyBorder="1" applyAlignment="1" applyProtection="1">
      <alignment vertical="center"/>
    </xf>
    <xf numFmtId="0" fontId="8" fillId="3" borderId="2" xfId="1" applyNumberFormat="1" applyFont="1" applyFill="1" applyBorder="1" applyAlignment="1" applyProtection="1">
      <alignment horizontal="center" vertical="top" wrapText="1"/>
    </xf>
    <xf numFmtId="1" fontId="8" fillId="5" borderId="11" xfId="1" applyNumberFormat="1" applyFont="1" applyFill="1" applyBorder="1" applyAlignment="1" applyProtection="1">
      <alignment horizontal="center" vertical="center"/>
    </xf>
    <xf numFmtId="0" fontId="8" fillId="5" borderId="44" xfId="1" applyNumberFormat="1" applyFont="1" applyFill="1" applyBorder="1" applyAlignment="1" applyProtection="1">
      <alignment vertical="center" wrapText="1"/>
    </xf>
    <xf numFmtId="0" fontId="8" fillId="5" borderId="19" xfId="1" applyNumberFormat="1" applyFont="1" applyFill="1" applyBorder="1" applyAlignment="1" applyProtection="1">
      <alignment horizontal="center" vertical="center"/>
    </xf>
    <xf numFmtId="1" fontId="8" fillId="5" borderId="14" xfId="1" applyNumberFormat="1" applyFont="1" applyFill="1" applyBorder="1" applyAlignment="1" applyProtection="1">
      <alignment horizontal="center" vertical="center"/>
    </xf>
    <xf numFmtId="164" fontId="8" fillId="3" borderId="1" xfId="1" applyNumberFormat="1" applyFont="1" applyFill="1" applyBorder="1" applyAlignment="1" applyProtection="1">
      <alignment horizontal="center" vertical="center"/>
      <protection locked="0"/>
    </xf>
    <xf numFmtId="0" fontId="8" fillId="3" borderId="11" xfId="1" applyNumberFormat="1" applyFont="1" applyFill="1" applyBorder="1" applyAlignment="1" applyProtection="1">
      <alignment horizontal="center" vertical="center"/>
    </xf>
    <xf numFmtId="0" fontId="6" fillId="4" borderId="39" xfId="1" applyFill="1" applyBorder="1" applyProtection="1">
      <protection locked="0"/>
    </xf>
    <xf numFmtId="0" fontId="8" fillId="3" borderId="7" xfId="1" applyNumberFormat="1" applyFont="1" applyFill="1" applyBorder="1" applyAlignment="1" applyProtection="1">
      <alignment horizontal="left" vertical="center" wrapText="1"/>
      <protection locked="0"/>
    </xf>
    <xf numFmtId="164" fontId="8" fillId="5" borderId="7" xfId="1" applyNumberFormat="1" applyFont="1" applyFill="1" applyBorder="1" applyAlignment="1" applyProtection="1">
      <alignment horizontal="center" vertical="center"/>
    </xf>
    <xf numFmtId="0" fontId="8" fillId="5" borderId="7" xfId="1" applyNumberFormat="1" applyFont="1" applyFill="1" applyBorder="1" applyAlignment="1" applyProtection="1">
      <alignment horizontal="center" vertical="center"/>
    </xf>
    <xf numFmtId="0" fontId="8" fillId="3" borderId="30" xfId="1" applyNumberFormat="1" applyFont="1" applyFill="1" applyBorder="1" applyAlignment="1" applyProtection="1">
      <alignment horizontal="center" vertical="center"/>
      <protection locked="0"/>
    </xf>
    <xf numFmtId="0" fontId="8" fillId="3" borderId="7" xfId="1" applyNumberFormat="1" applyFont="1" applyFill="1" applyBorder="1" applyAlignment="1" applyProtection="1">
      <alignment vertical="center"/>
      <protection locked="0"/>
    </xf>
    <xf numFmtId="0" fontId="8" fillId="3" borderId="32" xfId="1" applyNumberFormat="1" applyFont="1" applyFill="1" applyBorder="1" applyAlignment="1" applyProtection="1">
      <alignment horizontal="center" vertical="center"/>
      <protection locked="0"/>
    </xf>
    <xf numFmtId="1" fontId="8" fillId="5" borderId="17" xfId="1" applyNumberFormat="1" applyFont="1" applyFill="1" applyBorder="1" applyAlignment="1" applyProtection="1">
      <alignment horizontal="center" vertical="center"/>
    </xf>
    <xf numFmtId="164" fontId="8" fillId="3" borderId="7" xfId="1" applyNumberFormat="1" applyFont="1" applyFill="1" applyBorder="1" applyAlignment="1" applyProtection="1">
      <alignment horizontal="center" vertical="center"/>
      <protection locked="0"/>
    </xf>
    <xf numFmtId="164" fontId="8" fillId="5" borderId="14" xfId="1" applyNumberFormat="1" applyFont="1" applyFill="1" applyBorder="1" applyAlignment="1" applyProtection="1">
      <alignment horizontal="center" vertical="center"/>
    </xf>
    <xf numFmtId="164" fontId="8" fillId="5" borderId="1" xfId="1" applyNumberFormat="1" applyFont="1" applyFill="1" applyBorder="1" applyAlignment="1" applyProtection="1">
      <alignment horizontal="center" vertical="center"/>
    </xf>
    <xf numFmtId="0" fontId="9" fillId="3" borderId="3" xfId="1" applyNumberFormat="1" applyFont="1" applyFill="1" applyBorder="1" applyAlignment="1" applyProtection="1">
      <alignment horizontal="left" vertical="center"/>
      <protection locked="0"/>
    </xf>
    <xf numFmtId="0" fontId="9" fillId="3" borderId="15" xfId="1" applyNumberFormat="1" applyFont="1" applyFill="1" applyBorder="1" applyAlignment="1" applyProtection="1">
      <alignment horizontal="center" vertical="center"/>
      <protection locked="0"/>
    </xf>
    <xf numFmtId="0" fontId="9" fillId="5" borderId="15" xfId="1" applyNumberFormat="1" applyFont="1" applyFill="1" applyBorder="1" applyAlignment="1" applyProtection="1">
      <alignment horizontal="center" vertical="center"/>
    </xf>
    <xf numFmtId="1" fontId="9" fillId="3" borderId="15" xfId="1" applyNumberFormat="1" applyFont="1" applyFill="1" applyBorder="1" applyAlignment="1" applyProtection="1">
      <alignment horizontal="center" vertical="center"/>
      <protection locked="0"/>
    </xf>
    <xf numFmtId="0" fontId="8" fillId="4" borderId="0" xfId="1" applyFont="1" applyFill="1" applyProtection="1">
      <protection locked="0"/>
    </xf>
    <xf numFmtId="0" fontId="6" fillId="4" borderId="0" xfId="1" applyNumberFormat="1" applyFill="1" applyProtection="1">
      <protection locked="0"/>
    </xf>
    <xf numFmtId="1" fontId="6" fillId="4" borderId="0" xfId="1" applyNumberFormat="1" applyFill="1" applyProtection="1">
      <protection locked="0"/>
    </xf>
    <xf numFmtId="0" fontId="12" fillId="0" borderId="0" xfId="2"/>
    <xf numFmtId="0" fontId="12" fillId="7" borderId="0" xfId="2" applyFont="1" applyFill="1" applyBorder="1" applyAlignment="1" applyProtection="1">
      <alignment horizontal="left" vertical="center"/>
      <protection locked="0"/>
    </xf>
    <xf numFmtId="0" fontId="12" fillId="7" borderId="31" xfId="2" applyNumberFormat="1" applyFont="1" applyFill="1" applyBorder="1" applyAlignment="1" applyProtection="1">
      <alignment horizontal="left" vertical="center"/>
      <protection locked="0"/>
    </xf>
    <xf numFmtId="0" fontId="21" fillId="7" borderId="0" xfId="2" applyFont="1" applyFill="1" applyBorder="1" applyAlignment="1" applyProtection="1">
      <alignment horizontal="center" vertical="center"/>
      <protection locked="0"/>
    </xf>
    <xf numFmtId="0" fontId="12" fillId="0" borderId="0" xfId="2" applyFont="1" applyAlignment="1" applyProtection="1">
      <alignment horizontal="left"/>
      <protection locked="0"/>
    </xf>
    <xf numFmtId="0" fontId="8" fillId="0" borderId="0" xfId="4"/>
    <xf numFmtId="0" fontId="8" fillId="7" borderId="1" xfId="4" applyNumberFormat="1" applyFont="1" applyFill="1" applyBorder="1" applyAlignment="1" applyProtection="1">
      <alignment horizontal="center" vertical="center"/>
      <protection locked="0"/>
    </xf>
    <xf numFmtId="0" fontId="8" fillId="7" borderId="2" xfId="4" applyNumberFormat="1" applyFont="1" applyFill="1" applyBorder="1" applyAlignment="1" applyProtection="1">
      <alignment horizontal="center" vertical="center" textRotation="90"/>
      <protection locked="0"/>
    </xf>
    <xf numFmtId="0" fontId="8" fillId="7" borderId="0" xfId="4" applyFont="1" applyFill="1" applyBorder="1" applyAlignment="1" applyProtection="1">
      <alignment horizontal="center" vertical="center"/>
      <protection locked="0"/>
    </xf>
    <xf numFmtId="0" fontId="27" fillId="3" borderId="1" xfId="4" applyNumberFormat="1" applyFont="1" applyFill="1" applyBorder="1" applyAlignment="1" applyProtection="1">
      <alignment horizontal="center" vertical="center"/>
      <protection locked="0"/>
    </xf>
    <xf numFmtId="0" fontId="27" fillId="8" borderId="1" xfId="4" applyNumberFormat="1" applyFont="1" applyFill="1" applyBorder="1" applyAlignment="1" applyProtection="1">
      <alignment horizontal="center" vertical="center"/>
      <protection locked="0"/>
    </xf>
    <xf numFmtId="0" fontId="27" fillId="7" borderId="1" xfId="4" applyNumberFormat="1" applyFont="1" applyFill="1" applyBorder="1" applyAlignment="1" applyProtection="1">
      <alignment horizontal="left" vertical="center"/>
      <protection locked="0"/>
    </xf>
    <xf numFmtId="0" fontId="8" fillId="0" borderId="1" xfId="1" applyNumberFormat="1" applyFont="1" applyFill="1" applyBorder="1" applyAlignment="1" applyProtection="1">
      <alignment horizontal="center" vertical="center"/>
      <protection locked="0"/>
    </xf>
    <xf numFmtId="0" fontId="8" fillId="13" borderId="1" xfId="6" applyFill="1" applyBorder="1" applyAlignment="1">
      <alignment horizontal="center"/>
    </xf>
    <xf numFmtId="0" fontId="8" fillId="13" borderId="5" xfId="6" applyFill="1" applyBorder="1" applyAlignment="1">
      <alignment horizontal="center"/>
    </xf>
    <xf numFmtId="0" fontId="8" fillId="13" borderId="1" xfId="6" applyFill="1" applyBorder="1"/>
    <xf numFmtId="0" fontId="8" fillId="0" borderId="0" xfId="6"/>
    <xf numFmtId="0" fontId="8" fillId="13" borderId="2" xfId="6" applyFill="1" applyBorder="1" applyAlignment="1">
      <alignment horizontal="center"/>
    </xf>
    <xf numFmtId="0" fontId="8" fillId="0" borderId="0" xfId="6" applyBorder="1"/>
    <xf numFmtId="0" fontId="29" fillId="12" borderId="1" xfId="6" applyFont="1" applyFill="1" applyBorder="1" applyAlignment="1">
      <alignment horizontal="center" vertical="center"/>
    </xf>
    <xf numFmtId="0" fontId="8" fillId="13" borderId="7" xfId="6" applyFill="1" applyBorder="1" applyAlignment="1">
      <alignment horizontal="center"/>
    </xf>
    <xf numFmtId="0" fontId="8" fillId="14" borderId="8" xfId="6" applyFill="1" applyBorder="1"/>
    <xf numFmtId="0" fontId="15" fillId="14" borderId="8" xfId="6" applyFont="1" applyFill="1" applyBorder="1" applyAlignment="1">
      <alignment horizontal="left" vertical="center" wrapText="1"/>
    </xf>
    <xf numFmtId="0" fontId="8" fillId="0" borderId="8" xfId="6" applyBorder="1"/>
    <xf numFmtId="0" fontId="7" fillId="14" borderId="8" xfId="6" applyFont="1" applyFill="1" applyBorder="1" applyAlignment="1">
      <alignment horizontal="center" vertical="center"/>
    </xf>
    <xf numFmtId="0" fontId="15" fillId="14" borderId="8" xfId="6" applyFont="1" applyFill="1" applyBorder="1" applyAlignment="1">
      <alignment horizontal="center" vertical="center"/>
    </xf>
    <xf numFmtId="0" fontId="8" fillId="13" borderId="8" xfId="6" applyFill="1" applyBorder="1"/>
    <xf numFmtId="0" fontId="7" fillId="15" borderId="8" xfId="6" applyFont="1" applyFill="1" applyBorder="1" applyAlignment="1">
      <alignment horizontal="center" vertical="center"/>
    </xf>
    <xf numFmtId="0" fontId="7" fillId="13" borderId="8" xfId="6" applyFont="1" applyFill="1" applyBorder="1" applyAlignment="1">
      <alignment horizontal="center" vertical="center"/>
    </xf>
    <xf numFmtId="0" fontId="7" fillId="15" borderId="44" xfId="6" applyFont="1" applyFill="1" applyBorder="1" applyAlignment="1">
      <alignment horizontal="center" vertical="center"/>
    </xf>
    <xf numFmtId="0" fontId="8" fillId="0" borderId="25" xfId="6" applyBorder="1"/>
    <xf numFmtId="9" fontId="7" fillId="13" borderId="8" xfId="6" applyNumberFormat="1" applyFont="1" applyFill="1" applyBorder="1" applyAlignment="1">
      <alignment horizontal="center" vertical="center"/>
    </xf>
    <xf numFmtId="165" fontId="7" fillId="13" borderId="8" xfId="6" applyNumberFormat="1" applyFont="1" applyFill="1" applyBorder="1" applyAlignment="1">
      <alignment horizontal="center" vertical="center"/>
    </xf>
    <xf numFmtId="0" fontId="15" fillId="13" borderId="8" xfId="6" applyFont="1" applyFill="1" applyBorder="1" applyAlignment="1">
      <alignment horizontal="center" vertical="center"/>
    </xf>
    <xf numFmtId="0" fontId="7" fillId="0" borderId="8" xfId="6" applyFont="1" applyBorder="1" applyAlignment="1">
      <alignment horizontal="center" vertical="center"/>
    </xf>
    <xf numFmtId="0" fontId="7" fillId="0" borderId="44" xfId="6" applyFont="1" applyBorder="1" applyAlignment="1">
      <alignment horizontal="center" vertical="center"/>
    </xf>
    <xf numFmtId="0" fontId="15" fillId="13" borderId="7" xfId="6" applyFont="1" applyFill="1" applyBorder="1" applyAlignment="1">
      <alignment horizontal="center" vertical="center"/>
    </xf>
    <xf numFmtId="0" fontId="7" fillId="13" borderId="7" xfId="6" applyFont="1" applyFill="1" applyBorder="1" applyAlignment="1">
      <alignment horizontal="left" vertical="center"/>
    </xf>
    <xf numFmtId="9" fontId="7" fillId="13" borderId="7" xfId="6" applyNumberFormat="1" applyFont="1" applyFill="1" applyBorder="1" applyAlignment="1">
      <alignment horizontal="center" vertical="center"/>
    </xf>
    <xf numFmtId="0" fontId="7" fillId="13" borderId="7" xfId="6" applyFont="1" applyFill="1" applyBorder="1" applyAlignment="1">
      <alignment horizontal="center" vertical="center"/>
    </xf>
    <xf numFmtId="0" fontId="7" fillId="16" borderId="7" xfId="6" applyFont="1" applyFill="1" applyBorder="1" applyAlignment="1">
      <alignment horizontal="center" vertical="center"/>
    </xf>
    <xf numFmtId="0" fontId="8" fillId="13" borderId="7" xfId="6" applyFill="1" applyBorder="1"/>
    <xf numFmtId="0" fontId="15" fillId="17" borderId="1" xfId="6" applyFont="1" applyFill="1" applyBorder="1" applyAlignment="1">
      <alignment horizontal="center" vertical="center"/>
    </xf>
    <xf numFmtId="0" fontId="7" fillId="0" borderId="1" xfId="6" applyFont="1" applyBorder="1" applyAlignment="1">
      <alignment horizontal="left" vertical="center"/>
    </xf>
    <xf numFmtId="0" fontId="8" fillId="0" borderId="1" xfId="6" applyBorder="1"/>
    <xf numFmtId="0" fontId="7" fillId="16" borderId="1" xfId="6" applyFont="1" applyFill="1" applyBorder="1" applyAlignment="1">
      <alignment horizontal="center" vertical="center"/>
    </xf>
    <xf numFmtId="0" fontId="15" fillId="6" borderId="8" xfId="6" applyFont="1" applyFill="1" applyBorder="1" applyAlignment="1">
      <alignment horizontal="center" vertical="center"/>
    </xf>
    <xf numFmtId="0" fontId="7" fillId="4" borderId="8" xfId="6" applyFont="1" applyFill="1" applyBorder="1" applyAlignment="1">
      <alignment horizontal="center" vertical="center"/>
    </xf>
    <xf numFmtId="0" fontId="7" fillId="13" borderId="1" xfId="6" applyFont="1" applyFill="1" applyBorder="1" applyAlignment="1">
      <alignment horizontal="center" vertical="center"/>
    </xf>
    <xf numFmtId="0" fontId="7" fillId="4" borderId="44" xfId="6" applyFont="1" applyFill="1" applyBorder="1" applyAlignment="1">
      <alignment horizontal="center" vertical="center"/>
    </xf>
    <xf numFmtId="0" fontId="15" fillId="17" borderId="44" xfId="6" applyFont="1" applyFill="1" applyBorder="1" applyAlignment="1">
      <alignment horizontal="center" vertical="center"/>
    </xf>
    <xf numFmtId="0" fontId="7" fillId="0" borderId="44" xfId="6" applyFont="1" applyBorder="1" applyAlignment="1">
      <alignment horizontal="left" vertical="center"/>
    </xf>
    <xf numFmtId="0" fontId="8" fillId="0" borderId="44" xfId="6" applyBorder="1"/>
    <xf numFmtId="0" fontId="7" fillId="16" borderId="44" xfId="6" applyFont="1" applyFill="1" applyBorder="1" applyAlignment="1">
      <alignment horizontal="center" vertical="center"/>
    </xf>
    <xf numFmtId="0" fontId="8" fillId="13" borderId="44" xfId="6" applyFill="1" applyBorder="1"/>
    <xf numFmtId="0" fontId="7" fillId="13" borderId="44" xfId="6" applyFont="1" applyFill="1" applyBorder="1" applyAlignment="1">
      <alignment horizontal="center" vertical="center"/>
    </xf>
    <xf numFmtId="0" fontId="8" fillId="0" borderId="39" xfId="6" applyBorder="1"/>
    <xf numFmtId="0" fontId="15" fillId="13" borderId="1" xfId="6" applyFont="1" applyFill="1" applyBorder="1" applyAlignment="1">
      <alignment horizontal="center" vertical="center"/>
    </xf>
    <xf numFmtId="0" fontId="7" fillId="13" borderId="1" xfId="6" applyFont="1" applyFill="1" applyBorder="1" applyAlignment="1">
      <alignment horizontal="left" vertical="center"/>
    </xf>
    <xf numFmtId="0" fontId="7" fillId="0" borderId="1" xfId="6" applyFont="1" applyBorder="1" applyAlignment="1">
      <alignment horizontal="center" vertical="center"/>
    </xf>
    <xf numFmtId="1" fontId="15" fillId="13" borderId="1" xfId="6" applyNumberFormat="1" applyFont="1" applyFill="1" applyBorder="1" applyAlignment="1">
      <alignment horizontal="center" vertical="center"/>
    </xf>
    <xf numFmtId="1" fontId="7" fillId="0" borderId="7" xfId="6" applyNumberFormat="1" applyFont="1" applyBorder="1" applyAlignment="1">
      <alignment horizontal="center" vertical="center"/>
    </xf>
    <xf numFmtId="0" fontId="15" fillId="17" borderId="1" xfId="6" applyFont="1" applyFill="1" applyBorder="1" applyAlignment="1">
      <alignment horizontal="center"/>
    </xf>
    <xf numFmtId="1" fontId="7" fillId="0" borderId="1" xfId="6" applyNumberFormat="1" applyFont="1" applyBorder="1" applyAlignment="1">
      <alignment horizontal="center" vertical="center"/>
    </xf>
    <xf numFmtId="0" fontId="7" fillId="13" borderId="7" xfId="6" applyFont="1" applyFill="1" applyBorder="1" applyAlignment="1">
      <alignment vertical="center" wrapText="1"/>
    </xf>
    <xf numFmtId="0" fontId="8" fillId="0" borderId="7" xfId="6" applyBorder="1"/>
    <xf numFmtId="49" fontId="7" fillId="16" borderId="7" xfId="6" applyNumberFormat="1" applyFont="1" applyFill="1" applyBorder="1" applyAlignment="1">
      <alignment horizontal="center" vertical="center"/>
    </xf>
    <xf numFmtId="0" fontId="7" fillId="0" borderId="7" xfId="6" applyFont="1" applyBorder="1" applyAlignment="1">
      <alignment horizontal="center" vertical="center"/>
    </xf>
    <xf numFmtId="1" fontId="15" fillId="13" borderId="7" xfId="6" applyNumberFormat="1" applyFont="1" applyFill="1" applyBorder="1" applyAlignment="1">
      <alignment horizontal="center" vertical="center"/>
    </xf>
    <xf numFmtId="9" fontId="7" fillId="13" borderId="1" xfId="6" applyNumberFormat="1" applyFont="1" applyFill="1" applyBorder="1" applyAlignment="1">
      <alignment horizontal="center" vertical="center"/>
    </xf>
    <xf numFmtId="0" fontId="7" fillId="0" borderId="2" xfId="6" applyFont="1" applyBorder="1" applyAlignment="1">
      <alignment vertical="center" wrapText="1"/>
    </xf>
    <xf numFmtId="0" fontId="7" fillId="4" borderId="1" xfId="6" applyFont="1" applyFill="1" applyBorder="1" applyAlignment="1">
      <alignment horizontal="center" vertical="center"/>
    </xf>
    <xf numFmtId="0" fontId="8" fillId="4" borderId="1" xfId="6" applyFill="1" applyBorder="1"/>
    <xf numFmtId="49" fontId="30" fillId="4" borderId="1" xfId="6" applyNumberFormat="1" applyFont="1" applyFill="1" applyBorder="1" applyAlignment="1">
      <alignment horizontal="center" vertical="center"/>
    </xf>
    <xf numFmtId="0" fontId="7" fillId="4" borderId="1" xfId="6" applyNumberFormat="1" applyFont="1" applyFill="1" applyBorder="1" applyAlignment="1">
      <alignment horizontal="center" vertical="center"/>
    </xf>
    <xf numFmtId="0" fontId="7" fillId="0" borderId="6" xfId="6" applyFont="1" applyBorder="1" applyAlignment="1">
      <alignment vertical="center" wrapText="1"/>
    </xf>
    <xf numFmtId="0" fontId="7" fillId="0" borderId="7" xfId="6" applyFont="1" applyBorder="1" applyAlignment="1">
      <alignment vertical="center" wrapText="1"/>
    </xf>
    <xf numFmtId="0" fontId="8" fillId="4" borderId="0" xfId="6" applyFill="1" applyBorder="1"/>
    <xf numFmtId="0" fontId="8" fillId="4" borderId="0" xfId="6" applyFill="1" applyBorder="1" applyAlignment="1"/>
    <xf numFmtId="0" fontId="8" fillId="13" borderId="28" xfId="6" applyFill="1" applyBorder="1" applyAlignment="1"/>
    <xf numFmtId="0" fontId="31" fillId="4" borderId="7" xfId="6" applyFont="1" applyFill="1" applyBorder="1"/>
    <xf numFmtId="0" fontId="19" fillId="4" borderId="7" xfId="6" applyFont="1" applyFill="1" applyBorder="1" applyAlignment="1">
      <alignment horizontal="center"/>
    </xf>
    <xf numFmtId="0" fontId="32" fillId="4" borderId="7" xfId="6" applyFont="1" applyFill="1" applyBorder="1" applyAlignment="1">
      <alignment horizontal="center"/>
    </xf>
    <xf numFmtId="0" fontId="31" fillId="4" borderId="7" xfId="6" applyFont="1" applyFill="1" applyBorder="1" applyAlignment="1">
      <alignment horizontal="center"/>
    </xf>
    <xf numFmtId="0" fontId="19" fillId="4" borderId="1" xfId="6" applyFont="1" applyFill="1" applyBorder="1" applyAlignment="1">
      <alignment horizontal="center"/>
    </xf>
    <xf numFmtId="0" fontId="32" fillId="4" borderId="1" xfId="6" applyFont="1" applyFill="1" applyBorder="1" applyAlignment="1">
      <alignment horizontal="center"/>
    </xf>
    <xf numFmtId="0" fontId="32" fillId="4" borderId="1" xfId="6" applyFont="1" applyFill="1" applyBorder="1"/>
    <xf numFmtId="49" fontId="7" fillId="16" borderId="1" xfId="6" applyNumberFormat="1" applyFont="1" applyFill="1" applyBorder="1" applyAlignment="1">
      <alignment horizontal="center" vertical="center"/>
    </xf>
    <xf numFmtId="49" fontId="7" fillId="16" borderId="44" xfId="6" applyNumberFormat="1" applyFont="1" applyFill="1" applyBorder="1" applyAlignment="1">
      <alignment horizontal="center" vertical="center"/>
    </xf>
    <xf numFmtId="0" fontId="6" fillId="5" borderId="9" xfId="1" applyNumberFormat="1" applyFont="1" applyFill="1" applyBorder="1" applyAlignment="1" applyProtection="1">
      <alignment horizontal="left" vertical="center" wrapText="1"/>
    </xf>
    <xf numFmtId="0" fontId="11" fillId="2" borderId="11" xfId="1" applyFont="1" applyFill="1" applyBorder="1" applyAlignment="1" applyProtection="1">
      <alignment vertical="center" wrapText="1"/>
      <protection locked="0"/>
    </xf>
    <xf numFmtId="0" fontId="8" fillId="7" borderId="3" xfId="4" applyNumberFormat="1" applyFont="1" applyFill="1" applyBorder="1" applyAlignment="1" applyProtection="1">
      <alignment horizontal="center" vertical="center"/>
      <protection locked="0"/>
    </xf>
    <xf numFmtId="0" fontId="8" fillId="7" borderId="2" xfId="4" applyNumberFormat="1" applyFont="1" applyFill="1" applyBorder="1" applyAlignment="1" applyProtection="1">
      <alignment horizontal="center" vertical="center"/>
      <protection locked="0"/>
    </xf>
    <xf numFmtId="0" fontId="8" fillId="7" borderId="7" xfId="4" applyNumberFormat="1" applyFont="1" applyFill="1" applyBorder="1" applyAlignment="1" applyProtection="1">
      <alignment horizontal="center" vertical="center"/>
      <protection locked="0"/>
    </xf>
    <xf numFmtId="0" fontId="27" fillId="0" borderId="0" xfId="4" applyFont="1" applyBorder="1" applyAlignment="1">
      <alignment vertical="center" wrapText="1"/>
    </xf>
    <xf numFmtId="0" fontId="8" fillId="0" borderId="9" xfId="1" applyNumberFormat="1" applyFont="1" applyFill="1" applyBorder="1" applyAlignment="1" applyProtection="1">
      <alignment horizontal="left" vertical="center" wrapText="1"/>
      <protection locked="0"/>
    </xf>
    <xf numFmtId="0" fontId="7" fillId="7" borderId="1" xfId="4" applyNumberFormat="1" applyFont="1" applyFill="1" applyBorder="1" applyAlignment="1" applyProtection="1">
      <alignment horizontal="center" vertical="center"/>
      <protection locked="0"/>
    </xf>
    <xf numFmtId="0" fontId="7" fillId="7" borderId="2" xfId="4" applyNumberFormat="1" applyFont="1" applyFill="1" applyBorder="1" applyAlignment="1" applyProtection="1">
      <alignment horizontal="center" vertical="center"/>
      <protection locked="0"/>
    </xf>
    <xf numFmtId="0" fontId="7" fillId="7" borderId="5" xfId="4" applyNumberFormat="1" applyFont="1" applyFill="1" applyBorder="1" applyAlignment="1" applyProtection="1">
      <alignment horizontal="center" vertical="center"/>
      <protection locked="0"/>
    </xf>
    <xf numFmtId="0" fontId="7" fillId="7" borderId="3" xfId="4" applyNumberFormat="1" applyFont="1" applyFill="1" applyBorder="1" applyAlignment="1" applyProtection="1">
      <alignment horizontal="center" vertical="center"/>
      <protection locked="0"/>
    </xf>
    <xf numFmtId="0" fontId="7" fillId="18" borderId="1" xfId="4" applyNumberFormat="1" applyFont="1" applyFill="1" applyBorder="1" applyAlignment="1" applyProtection="1">
      <alignment horizontal="center" vertical="center"/>
      <protection locked="0"/>
    </xf>
    <xf numFmtId="0" fontId="8" fillId="11" borderId="9" xfId="1" applyNumberFormat="1" applyFont="1" applyFill="1" applyBorder="1" applyAlignment="1" applyProtection="1">
      <alignment horizontal="left" vertical="center" wrapText="1"/>
      <protection locked="0"/>
    </xf>
    <xf numFmtId="0" fontId="8" fillId="11" borderId="8" xfId="1" applyNumberFormat="1" applyFont="1" applyFill="1" applyBorder="1" applyAlignment="1" applyProtection="1">
      <alignment horizontal="center" vertical="center"/>
      <protection locked="0"/>
    </xf>
    <xf numFmtId="0" fontId="8" fillId="11" borderId="8" xfId="1" applyNumberFormat="1" applyFont="1" applyFill="1" applyBorder="1" applyAlignment="1" applyProtection="1">
      <alignment horizontal="center" vertical="center"/>
    </xf>
    <xf numFmtId="0" fontId="8" fillId="11" borderId="9" xfId="1" applyNumberFormat="1" applyFont="1" applyFill="1" applyBorder="1" applyAlignment="1" applyProtection="1">
      <alignment horizontal="left" vertical="center" wrapText="1"/>
    </xf>
    <xf numFmtId="0" fontId="8" fillId="11" borderId="10" xfId="1" applyNumberFormat="1" applyFont="1" applyFill="1" applyBorder="1" applyAlignment="1" applyProtection="1">
      <alignment horizontal="center" vertical="center"/>
    </xf>
    <xf numFmtId="0" fontId="16" fillId="7" borderId="0" xfId="2" applyFont="1" applyFill="1" applyBorder="1" applyAlignment="1" applyProtection="1">
      <alignment horizontal="center" vertical="center"/>
      <protection locked="0"/>
    </xf>
    <xf numFmtId="0" fontId="24" fillId="7" borderId="31" xfId="2" applyNumberFormat="1" applyFont="1" applyFill="1" applyBorder="1" applyAlignment="1" applyProtection="1">
      <alignment vertical="center"/>
      <protection locked="0"/>
    </xf>
    <xf numFmtId="0" fontId="24" fillId="7" borderId="0" xfId="2" applyNumberFormat="1" applyFont="1" applyFill="1" applyBorder="1" applyAlignment="1" applyProtection="1">
      <alignment vertical="center"/>
      <protection locked="0"/>
    </xf>
    <xf numFmtId="0" fontId="12" fillId="7" borderId="0" xfId="2" applyFont="1" applyFill="1" applyBorder="1" applyAlignment="1" applyProtection="1">
      <alignment horizontal="center" vertical="top"/>
      <protection locked="0"/>
    </xf>
    <xf numFmtId="0" fontId="12" fillId="0" borderId="0" xfId="2" applyAlignment="1">
      <alignment horizontal="center" vertical="top"/>
    </xf>
    <xf numFmtId="0" fontId="8" fillId="5" borderId="1" xfId="1" applyNumberFormat="1" applyFont="1" applyFill="1" applyBorder="1" applyAlignment="1" applyProtection="1">
      <alignment horizontal="center" vertical="center"/>
    </xf>
    <xf numFmtId="0" fontId="6" fillId="3" borderId="3" xfId="1" applyNumberFormat="1" applyFont="1" applyFill="1" applyBorder="1" applyAlignment="1" applyProtection="1">
      <alignment horizontal="left" vertical="center" wrapText="1"/>
      <protection locked="0"/>
    </xf>
    <xf numFmtId="12" fontId="7" fillId="4" borderId="1" xfId="6" applyNumberFormat="1" applyFont="1" applyFill="1" applyBorder="1" applyAlignment="1">
      <alignment horizontal="center" vertical="center"/>
    </xf>
    <xf numFmtId="0" fontId="8" fillId="5" borderId="1" xfId="1" applyNumberFormat="1" applyFont="1" applyFill="1" applyBorder="1" applyAlignment="1" applyProtection="1">
      <alignment horizontal="center" vertical="center"/>
    </xf>
    <xf numFmtId="0" fontId="6" fillId="5" borderId="1" xfId="0" applyNumberFormat="1" applyFont="1" applyFill="1" applyBorder="1" applyAlignment="1" applyProtection="1">
      <alignment horizontal="center" vertical="center" wrapText="1"/>
    </xf>
    <xf numFmtId="0" fontId="8" fillId="5" borderId="1" xfId="1" applyNumberFormat="1" applyFont="1" applyFill="1" applyBorder="1" applyAlignment="1" applyProtection="1">
      <alignment horizontal="center" vertical="center"/>
    </xf>
    <xf numFmtId="0" fontId="8" fillId="5" borderId="1" xfId="1" applyNumberFormat="1" applyFont="1" applyFill="1" applyBorder="1" applyAlignment="1" applyProtection="1">
      <alignment horizontal="center" vertical="center"/>
    </xf>
    <xf numFmtId="0" fontId="7" fillId="7" borderId="0" xfId="5" applyFont="1" applyFill="1" applyBorder="1" applyAlignment="1" applyProtection="1">
      <alignment horizontal="left" vertical="center"/>
      <protection locked="0"/>
    </xf>
    <xf numFmtId="164" fontId="7" fillId="0" borderId="0" xfId="5" applyNumberFormat="1" applyFont="1" applyAlignment="1" applyProtection="1">
      <alignment horizontal="left" vertical="center"/>
      <protection locked="0"/>
    </xf>
    <xf numFmtId="0" fontId="7" fillId="0" borderId="0" xfId="5"/>
    <xf numFmtId="0" fontId="37" fillId="19" borderId="0" xfId="7" applyFont="1" applyFill="1" applyBorder="1" applyAlignment="1">
      <alignment vertical="top" wrapText="1"/>
    </xf>
    <xf numFmtId="0" fontId="37" fillId="4" borderId="0" xfId="7" applyFont="1" applyFill="1" applyBorder="1" applyAlignment="1">
      <alignment vertical="top" wrapText="1"/>
    </xf>
    <xf numFmtId="0" fontId="7" fillId="0" borderId="0" xfId="5" applyFont="1" applyAlignment="1" applyProtection="1">
      <alignment horizontal="left" vertical="center"/>
      <protection locked="0"/>
    </xf>
    <xf numFmtId="0" fontId="7" fillId="10" borderId="0" xfId="5" applyFont="1" applyFill="1" applyBorder="1" applyAlignment="1" applyProtection="1">
      <alignment horizontal="center" vertical="center"/>
      <protection locked="0"/>
    </xf>
    <xf numFmtId="0" fontId="7" fillId="0" borderId="0" xfId="5" applyFont="1" applyFill="1" applyAlignment="1" applyProtection="1">
      <alignment horizontal="left" vertical="center" wrapText="1"/>
      <protection locked="0"/>
    </xf>
    <xf numFmtId="0" fontId="7" fillId="0" borderId="0" xfId="5" applyFill="1" applyAlignment="1">
      <alignment vertical="center"/>
    </xf>
    <xf numFmtId="0" fontId="37" fillId="0" borderId="0" xfId="5" applyFont="1" applyAlignment="1">
      <alignment vertical="center"/>
    </xf>
    <xf numFmtId="0" fontId="7" fillId="10" borderId="0" xfId="5" applyFont="1" applyFill="1" applyBorder="1" applyAlignment="1" applyProtection="1">
      <alignment horizontal="center"/>
      <protection locked="0"/>
    </xf>
    <xf numFmtId="0" fontId="37" fillId="0" borderId="0" xfId="5" applyFont="1" applyBorder="1"/>
    <xf numFmtId="0" fontId="7" fillId="0" borderId="0" xfId="5" applyBorder="1"/>
    <xf numFmtId="0" fontId="7" fillId="10" borderId="0" xfId="5" applyFont="1" applyFill="1" applyBorder="1" applyAlignment="1" applyProtection="1">
      <alignment horizontal="left" vertical="center"/>
      <protection locked="0"/>
    </xf>
    <xf numFmtId="0" fontId="7" fillId="20" borderId="0" xfId="5" applyFont="1" applyFill="1" applyBorder="1" applyAlignment="1" applyProtection="1">
      <alignment horizontal="center" vertical="center" wrapText="1"/>
      <protection locked="0"/>
    </xf>
    <xf numFmtId="0" fontId="37" fillId="0" borderId="0" xfId="7" applyFont="1" applyFill="1" applyBorder="1" applyAlignment="1">
      <alignment vertical="center" wrapText="1"/>
    </xf>
    <xf numFmtId="0" fontId="37" fillId="10" borderId="0" xfId="5" applyFont="1" applyFill="1" applyBorder="1" applyAlignment="1" applyProtection="1">
      <alignment horizontal="center" vertical="center"/>
      <protection locked="0"/>
    </xf>
    <xf numFmtId="0" fontId="37" fillId="0" borderId="0" xfId="5" applyFont="1"/>
    <xf numFmtId="0" fontId="7" fillId="21" borderId="0" xfId="5" applyFont="1" applyFill="1" applyBorder="1" applyAlignment="1" applyProtection="1">
      <alignment horizontal="center" vertical="center" wrapText="1"/>
      <protection locked="0"/>
    </xf>
    <xf numFmtId="0" fontId="37" fillId="0" borderId="0" xfId="7" applyFont="1" applyFill="1" applyBorder="1" applyAlignment="1">
      <alignment vertical="top" wrapText="1"/>
    </xf>
    <xf numFmtId="0" fontId="37" fillId="0" borderId="0" xfId="5" applyFont="1" applyFill="1" applyAlignment="1">
      <alignment vertical="center"/>
    </xf>
    <xf numFmtId="0" fontId="7" fillId="0" borderId="0" xfId="5" applyFont="1" applyFill="1" applyAlignment="1" applyProtection="1">
      <alignment horizontal="left" wrapText="1"/>
      <protection locked="0"/>
    </xf>
    <xf numFmtId="0" fontId="7" fillId="0" borderId="0" xfId="5" applyFill="1" applyAlignment="1"/>
    <xf numFmtId="0" fontId="37" fillId="0" borderId="0" xfId="5" applyFont="1" applyAlignment="1"/>
    <xf numFmtId="0" fontId="7" fillId="0" borderId="0" xfId="5" applyFill="1"/>
    <xf numFmtId="0" fontId="7" fillId="0" borderId="0" xfId="5" applyFont="1" applyAlignment="1" applyProtection="1">
      <alignment horizontal="left" vertical="center" wrapText="1"/>
      <protection locked="0"/>
    </xf>
    <xf numFmtId="0" fontId="37" fillId="19" borderId="0" xfId="7" applyFont="1" applyFill="1" applyBorder="1" applyAlignment="1">
      <alignment horizontal="left" vertical="top" wrapText="1"/>
    </xf>
    <xf numFmtId="0" fontId="38" fillId="0" borderId="0" xfId="5" applyFont="1" applyFill="1" applyAlignment="1" applyProtection="1">
      <alignment horizontal="left" vertical="center" wrapText="1"/>
      <protection locked="0"/>
    </xf>
    <xf numFmtId="0" fontId="39" fillId="0" borderId="0" xfId="5" applyFont="1"/>
    <xf numFmtId="0" fontId="37" fillId="0" borderId="0" xfId="5" applyFont="1" applyAlignment="1" applyProtection="1">
      <alignment horizontal="left" vertical="center" wrapText="1"/>
      <protection locked="0"/>
    </xf>
    <xf numFmtId="0" fontId="38" fillId="0" borderId="0" xfId="5" applyFont="1" applyAlignment="1" applyProtection="1">
      <alignment horizontal="left" vertical="center" wrapText="1"/>
      <protection locked="0"/>
    </xf>
    <xf numFmtId="0" fontId="39" fillId="0" borderId="0" xfId="5" applyFont="1" applyAlignment="1" applyProtection="1">
      <alignment horizontal="left" vertical="center" wrapText="1"/>
      <protection locked="0"/>
    </xf>
    <xf numFmtId="0" fontId="37" fillId="0" borderId="0" xfId="7" applyFont="1" applyFill="1" applyBorder="1" applyAlignment="1">
      <alignment horizontal="left" vertical="center" wrapText="1"/>
    </xf>
    <xf numFmtId="0" fontId="37" fillId="0" borderId="0" xfId="5" applyFont="1" applyFill="1" applyAlignment="1" applyProtection="1">
      <alignment horizontal="left" vertical="center" wrapText="1"/>
      <protection locked="0"/>
    </xf>
    <xf numFmtId="0" fontId="7" fillId="9" borderId="0" xfId="5" applyFont="1" applyFill="1" applyBorder="1" applyAlignment="1" applyProtection="1">
      <alignment horizontal="left" vertical="top" wrapText="1"/>
      <protection locked="0"/>
    </xf>
    <xf numFmtId="0" fontId="38" fillId="10" borderId="0" xfId="5" applyFont="1" applyFill="1" applyBorder="1" applyAlignment="1" applyProtection="1">
      <alignment horizontal="center" vertical="center"/>
      <protection locked="0"/>
    </xf>
    <xf numFmtId="0" fontId="38" fillId="0" borderId="0" xfId="5" applyFont="1"/>
    <xf numFmtId="0" fontId="7" fillId="0" borderId="0" xfId="5" applyAlignment="1">
      <alignment horizontal="left"/>
    </xf>
    <xf numFmtId="0" fontId="7" fillId="19" borderId="0" xfId="5" applyFill="1"/>
    <xf numFmtId="0" fontId="7" fillId="19" borderId="0" xfId="5" applyFill="1" applyAlignment="1">
      <alignment wrapText="1"/>
    </xf>
    <xf numFmtId="0" fontId="7" fillId="21" borderId="0" xfId="5" applyFill="1" applyAlignment="1">
      <alignment horizontal="center"/>
    </xf>
    <xf numFmtId="0" fontId="7" fillId="0" borderId="0" xfId="5" applyFill="1" applyAlignment="1">
      <alignment wrapText="1"/>
    </xf>
    <xf numFmtId="0" fontId="7" fillId="0" borderId="0" xfId="5" applyAlignment="1">
      <alignment vertical="center"/>
    </xf>
    <xf numFmtId="0" fontId="7" fillId="0" borderId="0" xfId="5" applyFill="1" applyAlignment="1">
      <alignment horizontal="left"/>
    </xf>
    <xf numFmtId="0" fontId="7" fillId="21" borderId="0" xfId="5" applyFill="1"/>
    <xf numFmtId="0" fontId="5" fillId="0" borderId="0" xfId="7"/>
    <xf numFmtId="0" fontId="5" fillId="21" borderId="0" xfId="7" applyFill="1" applyAlignment="1">
      <alignment horizontal="left" vertical="center"/>
    </xf>
    <xf numFmtId="0" fontId="5" fillId="21" borderId="0" xfId="7" applyFill="1"/>
    <xf numFmtId="0" fontId="5" fillId="21" borderId="0" xfId="7" applyFill="1" applyAlignment="1">
      <alignment horizontal="center"/>
    </xf>
    <xf numFmtId="0" fontId="36" fillId="21" borderId="15" xfId="7" applyFont="1" applyFill="1" applyBorder="1"/>
    <xf numFmtId="0" fontId="36" fillId="21" borderId="15" xfId="7" applyFont="1" applyFill="1" applyBorder="1" applyAlignment="1">
      <alignment horizontal="left" vertical="center"/>
    </xf>
    <xf numFmtId="0" fontId="36" fillId="21" borderId="27" xfId="7" applyFont="1" applyFill="1" applyBorder="1" applyAlignment="1">
      <alignment horizontal="left" vertical="center"/>
    </xf>
    <xf numFmtId="0" fontId="36" fillId="21" borderId="0" xfId="7" applyFont="1" applyFill="1" applyBorder="1"/>
    <xf numFmtId="0" fontId="36" fillId="21" borderId="0" xfId="7" applyFont="1" applyFill="1" applyBorder="1" applyAlignment="1">
      <alignment horizontal="left" vertical="center"/>
    </xf>
    <xf numFmtId="0" fontId="36" fillId="21" borderId="47" xfId="7" applyFont="1" applyFill="1" applyBorder="1" applyAlignment="1">
      <alignment horizontal="left" vertical="center"/>
    </xf>
    <xf numFmtId="0" fontId="36" fillId="21" borderId="31" xfId="7" applyFont="1" applyFill="1" applyBorder="1" applyAlignment="1">
      <alignment horizontal="left" vertical="center"/>
    </xf>
    <xf numFmtId="0" fontId="5" fillId="0" borderId="0" xfId="7" applyAlignment="1">
      <alignment horizontal="left" vertical="center"/>
    </xf>
    <xf numFmtId="0" fontId="5" fillId="21" borderId="4" xfId="7" applyFill="1" applyBorder="1"/>
    <xf numFmtId="0" fontId="5" fillId="0" borderId="0" xfId="7" applyFill="1" applyAlignment="1">
      <alignment horizontal="left" vertical="center"/>
    </xf>
    <xf numFmtId="0" fontId="36" fillId="0" borderId="15" xfId="7" applyFont="1" applyFill="1" applyBorder="1" applyAlignment="1">
      <alignment horizontal="center" vertical="center"/>
    </xf>
    <xf numFmtId="0" fontId="5" fillId="23" borderId="4" xfId="7" applyFill="1" applyBorder="1"/>
    <xf numFmtId="0" fontId="5" fillId="21" borderId="15" xfId="7" applyFill="1" applyBorder="1"/>
    <xf numFmtId="0" fontId="36" fillId="21" borderId="15" xfId="7" applyFont="1" applyFill="1" applyBorder="1" applyAlignment="1">
      <alignment vertical="center"/>
    </xf>
    <xf numFmtId="0" fontId="36" fillId="21" borderId="31" xfId="7" applyFont="1" applyFill="1" applyBorder="1" applyAlignment="1">
      <alignment vertical="center"/>
    </xf>
    <xf numFmtId="0" fontId="5" fillId="0" borderId="47" xfId="7" applyBorder="1" applyAlignment="1">
      <alignment horizontal="left" vertical="center"/>
    </xf>
    <xf numFmtId="0" fontId="5" fillId="21" borderId="31" xfId="7" applyFill="1" applyBorder="1"/>
    <xf numFmtId="0" fontId="5" fillId="21" borderId="15" xfId="7" applyFill="1" applyBorder="1" applyAlignment="1">
      <alignment horizontal="center"/>
    </xf>
    <xf numFmtId="0" fontId="5" fillId="21" borderId="0" xfId="7" applyFill="1" applyBorder="1"/>
    <xf numFmtId="0" fontId="36" fillId="21" borderId="0" xfId="7" applyFont="1" applyFill="1" applyAlignment="1">
      <alignment horizontal="left" vertical="center"/>
    </xf>
    <xf numFmtId="0" fontId="36" fillId="21" borderId="4" xfId="7" applyFont="1" applyFill="1" applyBorder="1" applyAlignment="1"/>
    <xf numFmtId="0" fontId="36" fillId="21" borderId="15" xfId="7" applyFont="1" applyFill="1" applyBorder="1" applyAlignment="1"/>
    <xf numFmtId="0" fontId="36" fillId="21" borderId="0" xfId="7" applyFont="1" applyFill="1" applyBorder="1" applyAlignment="1"/>
    <xf numFmtId="0" fontId="7" fillId="9" borderId="0" xfId="5" applyFont="1" applyFill="1" applyBorder="1" applyAlignment="1" applyProtection="1">
      <alignment horizontal="center" vertical="center" wrapText="1"/>
      <protection locked="0"/>
    </xf>
    <xf numFmtId="0" fontId="7" fillId="22" borderId="0" xfId="5" applyFont="1" applyFill="1" applyBorder="1" applyAlignment="1" applyProtection="1">
      <alignment horizontal="center" vertical="center" wrapText="1"/>
      <protection locked="0"/>
    </xf>
    <xf numFmtId="0" fontId="36" fillId="21" borderId="3" xfId="7" applyFont="1" applyFill="1" applyBorder="1" applyAlignment="1">
      <alignment vertical="top" wrapText="1"/>
    </xf>
    <xf numFmtId="0" fontId="36" fillId="21" borderId="3" xfId="7" applyFont="1" applyFill="1" applyBorder="1" applyAlignment="1">
      <alignment vertical="top"/>
    </xf>
    <xf numFmtId="0" fontId="0" fillId="0" borderId="0" xfId="7" applyFont="1" applyAlignment="1">
      <alignment horizontal="left" vertical="center"/>
    </xf>
    <xf numFmtId="0" fontId="6" fillId="3" borderId="25" xfId="1" applyNumberFormat="1" applyFont="1" applyFill="1" applyBorder="1" applyAlignment="1" applyProtection="1">
      <alignment horizontal="center" vertical="center"/>
      <protection locked="0"/>
    </xf>
    <xf numFmtId="0" fontId="36" fillId="21" borderId="15" xfId="7" applyFont="1" applyFill="1" applyBorder="1" applyAlignment="1">
      <alignment horizontal="center" vertical="center"/>
    </xf>
    <xf numFmtId="0" fontId="5" fillId="21" borderId="4" xfId="7" applyFill="1" applyBorder="1" applyAlignment="1">
      <alignment horizontal="center"/>
    </xf>
    <xf numFmtId="0" fontId="5" fillId="21" borderId="5" xfId="7" applyFill="1" applyBorder="1" applyAlignment="1">
      <alignment horizontal="center"/>
    </xf>
    <xf numFmtId="0" fontId="5" fillId="0" borderId="4" xfId="7" applyBorder="1" applyAlignment="1">
      <alignment horizontal="center"/>
    </xf>
    <xf numFmtId="0" fontId="5" fillId="0" borderId="5" xfId="7" applyBorder="1" applyAlignment="1">
      <alignment horizontal="center"/>
    </xf>
    <xf numFmtId="0" fontId="36" fillId="21" borderId="0" xfId="7" applyFont="1" applyFill="1" applyBorder="1" applyAlignment="1">
      <alignment horizontal="center" vertical="center"/>
    </xf>
    <xf numFmtId="0" fontId="36" fillId="21" borderId="4" xfId="7" applyFont="1" applyFill="1" applyBorder="1" applyAlignment="1">
      <alignment horizontal="center" vertical="center"/>
    </xf>
    <xf numFmtId="0" fontId="5" fillId="0" borderId="4" xfId="7" applyFill="1" applyBorder="1" applyAlignment="1">
      <alignment horizontal="center"/>
    </xf>
    <xf numFmtId="0" fontId="36" fillId="0" borderId="0" xfId="7" applyFont="1" applyFill="1" applyBorder="1" applyAlignment="1">
      <alignment horizontal="center" vertical="center"/>
    </xf>
    <xf numFmtId="0" fontId="36" fillId="21" borderId="4" xfId="7" applyFont="1" applyFill="1" applyBorder="1" applyAlignment="1">
      <alignment horizontal="center"/>
    </xf>
    <xf numFmtId="0" fontId="36" fillId="0" borderId="4" xfId="7" applyFont="1" applyBorder="1" applyAlignment="1">
      <alignment horizontal="center"/>
    </xf>
    <xf numFmtId="0" fontId="36" fillId="0" borderId="4" xfId="7" applyFont="1" applyFill="1" applyBorder="1" applyAlignment="1">
      <alignment horizontal="center" vertical="center"/>
    </xf>
    <xf numFmtId="0" fontId="36" fillId="4" borderId="4" xfId="7" applyFont="1" applyFill="1" applyBorder="1" applyAlignment="1">
      <alignment horizontal="center" vertical="center"/>
    </xf>
    <xf numFmtId="0" fontId="5" fillId="4" borderId="4" xfId="7" applyFill="1" applyBorder="1" applyAlignment="1">
      <alignment horizontal="center"/>
    </xf>
    <xf numFmtId="0" fontId="5" fillId="4" borderId="5" xfId="7" applyFill="1" applyBorder="1" applyAlignment="1">
      <alignment horizontal="center"/>
    </xf>
    <xf numFmtId="0" fontId="36" fillId="23" borderId="4" xfId="7" applyFont="1" applyFill="1" applyBorder="1" applyAlignment="1">
      <alignment horizontal="center"/>
    </xf>
    <xf numFmtId="0" fontId="5" fillId="23" borderId="4" xfId="7" applyFill="1" applyBorder="1" applyAlignment="1">
      <alignment horizontal="center"/>
    </xf>
    <xf numFmtId="0" fontId="5" fillId="23" borderId="5" xfId="7" applyFill="1" applyBorder="1" applyAlignment="1">
      <alignment horizontal="center"/>
    </xf>
    <xf numFmtId="0" fontId="36" fillId="4" borderId="15" xfId="7" applyFont="1" applyFill="1" applyBorder="1" applyAlignment="1">
      <alignment horizontal="center" vertical="center"/>
    </xf>
    <xf numFmtId="0" fontId="36" fillId="23" borderId="4" xfId="7" applyFont="1" applyFill="1" applyBorder="1" applyAlignment="1">
      <alignment horizontal="center" vertical="center"/>
    </xf>
    <xf numFmtId="0" fontId="5" fillId="4" borderId="15" xfId="7" applyFill="1" applyBorder="1" applyAlignment="1">
      <alignment horizontal="center"/>
    </xf>
    <xf numFmtId="0" fontId="5" fillId="4" borderId="0" xfId="7" applyFill="1" applyAlignment="1">
      <alignment horizontal="center"/>
    </xf>
    <xf numFmtId="0" fontId="5" fillId="4" borderId="27" xfId="7" applyFill="1" applyBorder="1" applyAlignment="1">
      <alignment horizontal="center"/>
    </xf>
    <xf numFmtId="0" fontId="5" fillId="23" borderId="15" xfId="7" applyFill="1" applyBorder="1" applyAlignment="1">
      <alignment horizontal="center"/>
    </xf>
    <xf numFmtId="0" fontId="5" fillId="23" borderId="27" xfId="7" applyFill="1" applyBorder="1" applyAlignment="1">
      <alignment horizontal="center"/>
    </xf>
    <xf numFmtId="0" fontId="36" fillId="21" borderId="27" xfId="7" applyFont="1" applyFill="1" applyBorder="1" applyAlignment="1">
      <alignment horizontal="center" vertical="center"/>
    </xf>
    <xf numFmtId="0" fontId="36" fillId="21" borderId="31" xfId="7" applyFont="1" applyFill="1" applyBorder="1" applyAlignment="1">
      <alignment horizontal="center" vertical="center"/>
    </xf>
    <xf numFmtId="0" fontId="36" fillId="21" borderId="32" xfId="7" applyFont="1" applyFill="1" applyBorder="1" applyAlignment="1">
      <alignment horizontal="center" vertical="center"/>
    </xf>
    <xf numFmtId="0" fontId="36" fillId="0" borderId="15" xfId="7" applyFont="1" applyFill="1" applyBorder="1" applyAlignment="1">
      <alignment horizontal="center"/>
    </xf>
    <xf numFmtId="0" fontId="36" fillId="0" borderId="27" xfId="7" applyFont="1" applyFill="1" applyBorder="1" applyAlignment="1">
      <alignment horizontal="center"/>
    </xf>
    <xf numFmtId="0" fontId="36" fillId="21" borderId="27" xfId="7" applyFont="1" applyFill="1" applyBorder="1" applyAlignment="1">
      <alignment horizontal="center"/>
    </xf>
    <xf numFmtId="0" fontId="36" fillId="0" borderId="27" xfId="7" applyFont="1" applyFill="1" applyBorder="1" applyAlignment="1">
      <alignment horizontal="center" vertical="center"/>
    </xf>
    <xf numFmtId="0" fontId="36" fillId="0" borderId="0" xfId="7" applyFont="1" applyFill="1" applyBorder="1" applyAlignment="1">
      <alignment horizontal="center"/>
    </xf>
    <xf numFmtId="0" fontId="36" fillId="0" borderId="47" xfId="7" applyFont="1" applyFill="1" applyBorder="1" applyAlignment="1">
      <alignment horizontal="center"/>
    </xf>
    <xf numFmtId="0" fontId="36" fillId="0" borderId="31" xfId="7" applyFont="1" applyFill="1" applyBorder="1" applyAlignment="1">
      <alignment horizontal="center" vertical="center"/>
    </xf>
    <xf numFmtId="0" fontId="36" fillId="0" borderId="32" xfId="7" applyFont="1" applyFill="1" applyBorder="1" applyAlignment="1">
      <alignment horizontal="center" vertical="center"/>
    </xf>
    <xf numFmtId="0" fontId="36" fillId="21" borderId="5" xfId="7" applyFont="1" applyFill="1" applyBorder="1" applyAlignment="1">
      <alignment horizontal="center"/>
    </xf>
    <xf numFmtId="0" fontId="36" fillId="0" borderId="47" xfId="7" applyFont="1" applyFill="1" applyBorder="1" applyAlignment="1">
      <alignment horizontal="center" vertical="center"/>
    </xf>
    <xf numFmtId="0" fontId="5" fillId="21" borderId="32" xfId="7" applyFill="1" applyBorder="1" applyAlignment="1">
      <alignment horizontal="center"/>
    </xf>
    <xf numFmtId="0" fontId="10" fillId="0" borderId="0" xfId="1" applyFont="1" applyFill="1" applyProtection="1"/>
    <xf numFmtId="0" fontId="6" fillId="0" borderId="0" xfId="1" applyFill="1" applyProtection="1">
      <protection locked="0"/>
    </xf>
    <xf numFmtId="0" fontId="8" fillId="2" borderId="8" xfId="1" applyNumberFormat="1" applyFont="1" applyFill="1" applyBorder="1" applyAlignment="1" applyProtection="1">
      <alignment horizontal="center" vertical="center"/>
      <protection locked="0"/>
    </xf>
    <xf numFmtId="0" fontId="6" fillId="2" borderId="9" xfId="1" applyNumberFormat="1" applyFont="1" applyFill="1" applyBorder="1" applyAlignment="1" applyProtection="1">
      <alignment horizontal="left" vertical="center" wrapText="1"/>
      <protection locked="0"/>
    </xf>
    <xf numFmtId="0" fontId="8" fillId="2" borderId="36" xfId="1" applyNumberFormat="1" applyFont="1" applyFill="1" applyBorder="1" applyAlignment="1" applyProtection="1">
      <alignment horizontal="center" vertical="center"/>
    </xf>
    <xf numFmtId="0" fontId="8" fillId="2" borderId="8" xfId="1" applyNumberFormat="1" applyFont="1" applyFill="1" applyBorder="1" applyAlignment="1" applyProtection="1">
      <alignment horizontal="center" vertical="center"/>
    </xf>
    <xf numFmtId="164" fontId="8" fillId="2" borderId="8" xfId="1" applyNumberFormat="1" applyFont="1" applyFill="1" applyBorder="1" applyAlignment="1" applyProtection="1">
      <alignment horizontal="center" vertical="center"/>
    </xf>
    <xf numFmtId="0" fontId="6" fillId="3" borderId="1" xfId="1" applyNumberFormat="1" applyFont="1" applyFill="1" applyBorder="1" applyAlignment="1" applyProtection="1">
      <alignment horizontal="left" vertical="center" wrapText="1"/>
      <protection locked="0"/>
    </xf>
    <xf numFmtId="0" fontId="6" fillId="11" borderId="9" xfId="1" applyNumberFormat="1" applyFont="1" applyFill="1" applyBorder="1" applyAlignment="1" applyProtection="1">
      <alignment horizontal="left" vertical="center" wrapText="1"/>
      <protection locked="0"/>
    </xf>
    <xf numFmtId="0" fontId="6" fillId="13" borderId="8" xfId="6" applyFont="1" applyFill="1" applyBorder="1" applyAlignment="1">
      <alignment horizontal="left" vertical="top" wrapText="1"/>
    </xf>
    <xf numFmtId="0" fontId="8" fillId="5" borderId="1" xfId="1" applyNumberFormat="1" applyFont="1" applyFill="1" applyBorder="1" applyAlignment="1" applyProtection="1">
      <alignment horizontal="center" vertical="center"/>
    </xf>
    <xf numFmtId="0" fontId="8" fillId="5" borderId="2" xfId="1" applyNumberFormat="1" applyFont="1" applyFill="1" applyBorder="1" applyAlignment="1" applyProtection="1">
      <alignment horizontal="center" vertical="center"/>
    </xf>
    <xf numFmtId="0" fontId="8" fillId="5" borderId="1" xfId="1" applyNumberFormat="1" applyFont="1" applyFill="1" applyBorder="1" applyAlignment="1" applyProtection="1">
      <alignment horizontal="center" vertical="center"/>
    </xf>
    <xf numFmtId="0" fontId="8" fillId="5" borderId="7" xfId="1" applyNumberFormat="1" applyFont="1" applyFill="1" applyBorder="1" applyAlignment="1" applyProtection="1">
      <alignment horizontal="center" vertical="center"/>
    </xf>
    <xf numFmtId="0" fontId="8" fillId="2" borderId="0" xfId="1" applyNumberFormat="1" applyFont="1" applyFill="1" applyBorder="1" applyAlignment="1" applyProtection="1">
      <alignment horizontal="center" vertical="center"/>
    </xf>
    <xf numFmtId="12" fontId="8" fillId="2" borderId="0" xfId="1" applyNumberFormat="1" applyFont="1" applyFill="1" applyBorder="1" applyAlignment="1" applyProtection="1">
      <alignment vertical="center"/>
    </xf>
    <xf numFmtId="1" fontId="8" fillId="2" borderId="0" xfId="1" applyNumberFormat="1" applyFont="1" applyFill="1" applyBorder="1" applyAlignment="1" applyProtection="1">
      <alignment horizontal="center" vertical="center"/>
    </xf>
    <xf numFmtId="164" fontId="8" fillId="2" borderId="0" xfId="1" applyNumberFormat="1" applyFont="1" applyFill="1" applyBorder="1" applyAlignment="1" applyProtection="1">
      <alignment horizontal="center" vertical="center"/>
    </xf>
    <xf numFmtId="1" fontId="8" fillId="5" borderId="39" xfId="1" applyNumberFormat="1" applyFont="1" applyFill="1" applyBorder="1" applyAlignment="1" applyProtection="1">
      <alignment horizontal="center" vertical="center"/>
    </xf>
    <xf numFmtId="1" fontId="6" fillId="5" borderId="0" xfId="0" applyNumberFormat="1" applyFont="1" applyFill="1" applyBorder="1" applyAlignment="1" applyProtection="1">
      <alignment horizontal="center" vertical="center"/>
    </xf>
    <xf numFmtId="0" fontId="6" fillId="5" borderId="0" xfId="1" applyNumberFormat="1" applyFont="1" applyFill="1" applyBorder="1" applyAlignment="1" applyProtection="1">
      <alignment horizontal="center" vertical="center"/>
    </xf>
    <xf numFmtId="0" fontId="40" fillId="5" borderId="0" xfId="1" applyNumberFormat="1" applyFont="1" applyFill="1" applyBorder="1" applyAlignment="1" applyProtection="1">
      <alignment horizontal="center" vertical="center"/>
    </xf>
    <xf numFmtId="0" fontId="8" fillId="3" borderId="30" xfId="1" applyNumberFormat="1" applyFont="1" applyFill="1" applyBorder="1" applyAlignment="1" applyProtection="1">
      <alignment horizontal="left" vertical="center" wrapText="1"/>
      <protection locked="0"/>
    </xf>
    <xf numFmtId="1" fontId="6" fillId="5" borderId="0" xfId="1" applyNumberFormat="1" applyFont="1" applyFill="1" applyBorder="1" applyAlignment="1" applyProtection="1">
      <alignment horizontal="center" vertical="center"/>
    </xf>
    <xf numFmtId="0" fontId="8" fillId="24" borderId="1" xfId="1" applyNumberFormat="1" applyFont="1" applyFill="1" applyBorder="1" applyAlignment="1" applyProtection="1">
      <alignment horizontal="center" vertical="center"/>
      <protection locked="0"/>
    </xf>
    <xf numFmtId="0" fontId="8" fillId="3" borderId="2" xfId="1" applyNumberFormat="1" applyFont="1" applyFill="1" applyBorder="1" applyAlignment="1" applyProtection="1">
      <alignment horizontal="center" vertical="center"/>
      <protection locked="0"/>
    </xf>
    <xf numFmtId="0" fontId="8" fillId="3" borderId="26" xfId="1" applyNumberFormat="1" applyFont="1" applyFill="1" applyBorder="1" applyAlignment="1" applyProtection="1">
      <alignment horizontal="left" vertical="center" wrapText="1"/>
      <protection locked="0"/>
    </xf>
    <xf numFmtId="0" fontId="8" fillId="3" borderId="49" xfId="1" applyNumberFormat="1" applyFont="1" applyFill="1" applyBorder="1" applyAlignment="1" applyProtection="1">
      <alignment horizontal="center" vertical="center" wrapText="1"/>
      <protection locked="0"/>
    </xf>
    <xf numFmtId="0" fontId="8" fillId="3" borderId="2" xfId="1" applyNumberFormat="1" applyFont="1" applyFill="1" applyBorder="1" applyAlignment="1" applyProtection="1">
      <alignment horizontal="center" vertical="center" wrapText="1"/>
      <protection locked="0"/>
    </xf>
    <xf numFmtId="0" fontId="8" fillId="5" borderId="48" xfId="1" applyNumberFormat="1" applyFont="1" applyFill="1" applyBorder="1" applyAlignment="1" applyProtection="1">
      <alignment horizontal="center" vertical="center"/>
    </xf>
    <xf numFmtId="0" fontId="6" fillId="3" borderId="1" xfId="1" applyNumberFormat="1" applyFont="1" applyFill="1" applyBorder="1" applyAlignment="1" applyProtection="1">
      <alignment horizontal="center" vertical="center"/>
      <protection locked="0"/>
    </xf>
    <xf numFmtId="0" fontId="8" fillId="5" borderId="1" xfId="1" applyNumberFormat="1" applyFont="1" applyFill="1" applyBorder="1" applyAlignment="1" applyProtection="1">
      <alignment horizontal="center" vertical="center"/>
    </xf>
    <xf numFmtId="0" fontId="6" fillId="3" borderId="14" xfId="1" applyNumberFormat="1" applyFont="1" applyFill="1" applyBorder="1" applyAlignment="1" applyProtection="1">
      <alignment horizontal="left" vertical="center" wrapText="1"/>
      <protection locked="0"/>
    </xf>
    <xf numFmtId="0" fontId="8" fillId="5" borderId="1" xfId="1" applyNumberFormat="1" applyFont="1" applyFill="1" applyBorder="1" applyAlignment="1" applyProtection="1">
      <alignment horizontal="center" vertical="center"/>
    </xf>
    <xf numFmtId="0" fontId="8" fillId="5" borderId="2" xfId="1" applyNumberFormat="1" applyFont="1" applyFill="1" applyBorder="1" applyAlignment="1" applyProtection="1">
      <alignment horizontal="center" vertical="center"/>
    </xf>
    <xf numFmtId="0" fontId="8" fillId="5" borderId="1" xfId="1" applyNumberFormat="1" applyFont="1" applyFill="1" applyBorder="1" applyAlignment="1" applyProtection="1">
      <alignment horizontal="center" vertical="center"/>
    </xf>
    <xf numFmtId="0" fontId="8" fillId="3" borderId="3" xfId="1" applyNumberFormat="1" applyFont="1" applyFill="1" applyBorder="1" applyAlignment="1" applyProtection="1">
      <alignment horizontal="center" vertical="center"/>
      <protection locked="0"/>
    </xf>
    <xf numFmtId="0" fontId="8" fillId="5" borderId="16" xfId="1" applyNumberFormat="1" applyFont="1" applyFill="1" applyBorder="1" applyAlignment="1" applyProtection="1">
      <alignment horizontal="center" vertical="center"/>
    </xf>
    <xf numFmtId="0" fontId="8" fillId="5" borderId="2" xfId="1" applyNumberFormat="1" applyFont="1" applyFill="1" applyBorder="1" applyAlignment="1" applyProtection="1">
      <alignment horizontal="center" vertical="center" wrapText="1"/>
    </xf>
    <xf numFmtId="0" fontId="8" fillId="5" borderId="7" xfId="1" applyNumberFormat="1" applyFont="1" applyFill="1" applyBorder="1" applyAlignment="1" applyProtection="1">
      <alignment horizontal="center" vertical="center"/>
    </xf>
    <xf numFmtId="0" fontId="7" fillId="7" borderId="1" xfId="4" applyNumberFormat="1" applyFont="1" applyFill="1" applyBorder="1" applyAlignment="1" applyProtection="1">
      <alignment horizontal="center" vertical="center"/>
      <protection locked="0"/>
    </xf>
    <xf numFmtId="0" fontId="7" fillId="3" borderId="1" xfId="4" applyNumberFormat="1" applyFont="1" applyFill="1" applyBorder="1" applyAlignment="1" applyProtection="1">
      <alignment horizontal="center" vertical="center"/>
      <protection locked="0"/>
    </xf>
    <xf numFmtId="0" fontId="6" fillId="3" borderId="50" xfId="1" applyNumberFormat="1" applyFont="1" applyFill="1" applyBorder="1" applyAlignment="1" applyProtection="1">
      <alignment horizontal="center" vertical="center"/>
      <protection locked="0"/>
    </xf>
    <xf numFmtId="0" fontId="8" fillId="3" borderId="51" xfId="1" applyNumberFormat="1" applyFont="1" applyFill="1" applyBorder="1" applyAlignment="1" applyProtection="1">
      <alignment horizontal="left" vertical="center" wrapText="1"/>
      <protection locked="0"/>
    </xf>
    <xf numFmtId="49" fontId="8" fillId="3" borderId="19" xfId="1" applyNumberFormat="1" applyFont="1" applyFill="1" applyBorder="1" applyAlignment="1" applyProtection="1">
      <alignment horizontal="center" vertical="center" wrapText="1"/>
      <protection locked="0"/>
    </xf>
    <xf numFmtId="1" fontId="8" fillId="5" borderId="19" xfId="1" applyNumberFormat="1" applyFont="1" applyFill="1" applyBorder="1" applyAlignment="1" applyProtection="1">
      <alignment horizontal="center" vertical="center"/>
    </xf>
    <xf numFmtId="1" fontId="8" fillId="5" borderId="7" xfId="1" applyNumberFormat="1" applyFont="1" applyFill="1" applyBorder="1" applyAlignment="1" applyProtection="1">
      <alignment horizontal="center" vertical="center"/>
    </xf>
    <xf numFmtId="0" fontId="6" fillId="3" borderId="12" xfId="1" applyNumberFormat="1" applyFont="1" applyFill="1" applyBorder="1" applyAlignment="1" applyProtection="1">
      <alignment horizontal="left" vertical="center" wrapText="1"/>
      <protection locked="0"/>
    </xf>
    <xf numFmtId="2" fontId="8" fillId="3" borderId="20" xfId="1" applyNumberFormat="1" applyFont="1" applyFill="1" applyBorder="1" applyAlignment="1" applyProtection="1">
      <alignment horizontal="center" vertical="center"/>
      <protection locked="0"/>
    </xf>
    <xf numFmtId="0" fontId="8" fillId="3" borderId="21" xfId="1" applyNumberFormat="1" applyFont="1" applyFill="1" applyBorder="1" applyAlignment="1" applyProtection="1">
      <alignment horizontal="center" vertical="center"/>
    </xf>
    <xf numFmtId="1" fontId="8" fillId="5" borderId="21" xfId="1" applyNumberFormat="1" applyFont="1" applyFill="1" applyBorder="1" applyAlignment="1" applyProtection="1">
      <alignment horizontal="center" vertical="center"/>
    </xf>
    <xf numFmtId="0" fontId="6" fillId="3" borderId="30" xfId="0" applyNumberFormat="1" applyFont="1" applyFill="1" applyBorder="1" applyAlignment="1" applyProtection="1">
      <alignment horizontal="left" vertical="center" wrapText="1"/>
      <protection locked="0"/>
    </xf>
    <xf numFmtId="0" fontId="8" fillId="3" borderId="22" xfId="1" applyNumberFormat="1" applyFont="1" applyFill="1" applyBorder="1" applyAlignment="1" applyProtection="1">
      <alignment horizontal="left" vertical="center" wrapText="1"/>
      <protection locked="0"/>
    </xf>
    <xf numFmtId="0" fontId="8" fillId="3" borderId="44" xfId="1" applyNumberFormat="1" applyFont="1" applyFill="1" applyBorder="1" applyAlignment="1" applyProtection="1">
      <alignment horizontal="center" vertical="center"/>
      <protection locked="0"/>
    </xf>
    <xf numFmtId="0" fontId="6" fillId="3" borderId="16" xfId="1" applyNumberFormat="1" applyFont="1" applyFill="1" applyBorder="1" applyAlignment="1" applyProtection="1">
      <alignment horizontal="left" vertical="center" wrapText="1"/>
      <protection locked="0"/>
    </xf>
    <xf numFmtId="0" fontId="8" fillId="5" borderId="52" xfId="1" applyNumberFormat="1" applyFont="1" applyFill="1" applyBorder="1" applyAlignment="1" applyProtection="1">
      <alignment horizontal="center" vertical="center"/>
    </xf>
    <xf numFmtId="0" fontId="8" fillId="5" borderId="44" xfId="1" applyNumberFormat="1" applyFont="1" applyFill="1" applyBorder="1" applyAlignment="1" applyProtection="1">
      <alignment horizontal="center" vertical="center"/>
    </xf>
    <xf numFmtId="1" fontId="8" fillId="5" borderId="44" xfId="1" applyNumberFormat="1" applyFont="1" applyFill="1" applyBorder="1" applyAlignment="1" applyProtection="1">
      <alignment horizontal="center" vertical="center"/>
    </xf>
    <xf numFmtId="0" fontId="8" fillId="5" borderId="54" xfId="1" applyNumberFormat="1" applyFont="1" applyFill="1" applyBorder="1" applyAlignment="1" applyProtection="1">
      <alignment horizontal="center" vertical="center"/>
    </xf>
    <xf numFmtId="0" fontId="0" fillId="0" borderId="0" xfId="7" applyFont="1"/>
    <xf numFmtId="0" fontId="4" fillId="0" borderId="0" xfId="7" applyFont="1"/>
    <xf numFmtId="0" fontId="4" fillId="21" borderId="0" xfId="7" applyFont="1" applyFill="1"/>
    <xf numFmtId="0" fontId="4" fillId="0" borderId="3" xfId="7" applyFont="1" applyBorder="1" applyAlignment="1">
      <alignment vertical="top" wrapText="1"/>
    </xf>
    <xf numFmtId="0" fontId="4" fillId="0" borderId="26" xfId="7" applyFont="1" applyBorder="1" applyAlignment="1">
      <alignment vertical="top" wrapText="1"/>
    </xf>
    <xf numFmtId="0" fontId="4" fillId="21" borderId="15" xfId="7" applyFont="1" applyFill="1" applyBorder="1" applyAlignment="1">
      <alignment vertical="top"/>
    </xf>
    <xf numFmtId="0" fontId="4" fillId="0" borderId="26" xfId="7" applyFont="1" applyFill="1" applyBorder="1" applyAlignment="1">
      <alignment horizontal="left" vertical="top" wrapText="1"/>
    </xf>
    <xf numFmtId="0" fontId="4" fillId="21" borderId="0" xfId="7" applyFont="1" applyFill="1" applyAlignment="1">
      <alignment vertical="top"/>
    </xf>
    <xf numFmtId="0" fontId="4" fillId="0" borderId="3" xfId="7" applyFont="1" applyBorder="1" applyAlignment="1">
      <alignment vertical="top"/>
    </xf>
    <xf numFmtId="0" fontId="41" fillId="3" borderId="3" xfId="1" applyNumberFormat="1" applyFont="1" applyFill="1" applyBorder="1" applyAlignment="1" applyProtection="1">
      <alignment horizontal="left" vertical="center" wrapText="1"/>
      <protection locked="0"/>
    </xf>
    <xf numFmtId="0" fontId="41" fillId="3" borderId="30" xfId="1" applyNumberFormat="1" applyFont="1" applyFill="1" applyBorder="1" applyAlignment="1" applyProtection="1">
      <alignment horizontal="left" vertical="center" wrapText="1"/>
      <protection locked="0"/>
    </xf>
    <xf numFmtId="0" fontId="41" fillId="3" borderId="14" xfId="1" applyNumberFormat="1" applyFont="1" applyFill="1" applyBorder="1" applyAlignment="1" applyProtection="1">
      <alignment horizontal="left" vertical="center" wrapText="1"/>
      <protection locked="0"/>
    </xf>
    <xf numFmtId="0" fontId="41" fillId="3" borderId="26" xfId="1" applyNumberFormat="1" applyFont="1" applyFill="1" applyBorder="1" applyAlignment="1" applyProtection="1">
      <alignment horizontal="left" vertical="center" wrapText="1"/>
      <protection locked="0"/>
    </xf>
    <xf numFmtId="0" fontId="41" fillId="0" borderId="30" xfId="1" applyNumberFormat="1" applyFont="1" applyFill="1" applyBorder="1" applyAlignment="1" applyProtection="1">
      <alignment horizontal="left" vertical="center" wrapText="1"/>
      <protection locked="0"/>
    </xf>
    <xf numFmtId="0" fontId="4" fillId="21" borderId="15" xfId="7" applyFont="1" applyFill="1" applyBorder="1" applyAlignment="1">
      <alignment horizontal="center" vertical="center"/>
    </xf>
    <xf numFmtId="0" fontId="4" fillId="0" borderId="15" xfId="7" applyFont="1" applyFill="1" applyBorder="1" applyAlignment="1">
      <alignment horizontal="center" vertical="center"/>
    </xf>
    <xf numFmtId="0" fontId="4" fillId="21" borderId="4" xfId="7" applyFont="1" applyFill="1" applyBorder="1" applyAlignment="1">
      <alignment horizontal="center" vertical="center"/>
    </xf>
    <xf numFmtId="0" fontId="4" fillId="0" borderId="0" xfId="7" applyFont="1" applyFill="1" applyBorder="1" applyAlignment="1">
      <alignment horizontal="center" vertical="center"/>
    </xf>
    <xf numFmtId="0" fontId="4" fillId="21" borderId="4" xfId="7" applyFont="1" applyFill="1" applyBorder="1" applyAlignment="1">
      <alignment horizontal="center"/>
    </xf>
    <xf numFmtId="0" fontId="4" fillId="0" borderId="4" xfId="7" applyFont="1" applyBorder="1" applyAlignment="1">
      <alignment horizontal="center"/>
    </xf>
    <xf numFmtId="0" fontId="4" fillId="0" borderId="4" xfId="7" applyFont="1" applyFill="1" applyBorder="1" applyAlignment="1">
      <alignment horizontal="center" vertical="center"/>
    </xf>
    <xf numFmtId="0" fontId="4" fillId="0" borderId="4" xfId="7" applyFont="1" applyBorder="1" applyAlignment="1">
      <alignment horizontal="center" vertical="center"/>
    </xf>
    <xf numFmtId="0" fontId="4" fillId="4" borderId="4" xfId="7" applyFont="1" applyFill="1" applyBorder="1" applyAlignment="1">
      <alignment horizontal="center" vertical="center"/>
    </xf>
    <xf numFmtId="0" fontId="4" fillId="4" borderId="4" xfId="7" applyFont="1" applyFill="1" applyBorder="1" applyAlignment="1">
      <alignment horizontal="center"/>
    </xf>
    <xf numFmtId="0" fontId="4" fillId="23" borderId="15" xfId="7" applyFont="1" applyFill="1" applyBorder="1" applyAlignment="1">
      <alignment horizontal="center" vertical="center"/>
    </xf>
    <xf numFmtId="0" fontId="4" fillId="23" borderId="4" xfId="7" applyFont="1" applyFill="1" applyBorder="1" applyAlignment="1">
      <alignment horizontal="center"/>
    </xf>
    <xf numFmtId="0" fontId="4" fillId="4" borderId="15" xfId="7" applyFont="1" applyFill="1" applyBorder="1" applyAlignment="1">
      <alignment horizontal="center" vertical="center"/>
    </xf>
    <xf numFmtId="0" fontId="4" fillId="23" borderId="4" xfId="7" applyFont="1" applyFill="1" applyBorder="1" applyAlignment="1">
      <alignment horizontal="center" vertical="center"/>
    </xf>
    <xf numFmtId="0" fontId="4" fillId="4" borderId="15" xfId="7" applyFont="1" applyFill="1" applyBorder="1" applyAlignment="1">
      <alignment horizontal="center"/>
    </xf>
    <xf numFmtId="0" fontId="4" fillId="23" borderId="15" xfId="7" applyFont="1" applyFill="1" applyBorder="1" applyAlignment="1">
      <alignment horizontal="center"/>
    </xf>
    <xf numFmtId="0" fontId="36" fillId="4" borderId="15" xfId="7" applyFont="1" applyFill="1" applyBorder="1" applyAlignment="1">
      <alignment horizontal="center"/>
    </xf>
    <xf numFmtId="0" fontId="36" fillId="4" borderId="27" xfId="7" applyFont="1" applyFill="1" applyBorder="1" applyAlignment="1">
      <alignment horizontal="center"/>
    </xf>
    <xf numFmtId="0" fontId="36" fillId="4" borderId="31" xfId="7" applyFont="1" applyFill="1" applyBorder="1" applyAlignment="1">
      <alignment horizontal="center" vertical="center"/>
    </xf>
    <xf numFmtId="0" fontId="36" fillId="4" borderId="31" xfId="7" applyFont="1" applyFill="1" applyBorder="1" applyAlignment="1">
      <alignment horizontal="center"/>
    </xf>
    <xf numFmtId="0" fontId="36" fillId="4" borderId="32" xfId="7" applyFont="1" applyFill="1" applyBorder="1" applyAlignment="1">
      <alignment horizontal="center"/>
    </xf>
    <xf numFmtId="0" fontId="4" fillId="0" borderId="27" xfId="7" applyFont="1" applyFill="1" applyBorder="1" applyAlignment="1">
      <alignment horizontal="center" vertical="center"/>
    </xf>
    <xf numFmtId="0" fontId="7" fillId="25" borderId="1" xfId="4" applyNumberFormat="1" applyFont="1" applyFill="1" applyBorder="1" applyAlignment="1" applyProtection="1">
      <alignment horizontal="center" vertical="center"/>
      <protection locked="0"/>
    </xf>
    <xf numFmtId="0" fontId="42" fillId="5" borderId="0" xfId="1" applyNumberFormat="1" applyFont="1" applyFill="1" applyBorder="1" applyAlignment="1" applyProtection="1">
      <alignment horizontal="center" vertical="center"/>
    </xf>
    <xf numFmtId="0" fontId="6" fillId="5" borderId="9" xfId="1" applyNumberFormat="1" applyFont="1" applyFill="1" applyBorder="1" applyAlignment="1" applyProtection="1">
      <alignment horizontal="left" vertical="center" wrapText="1"/>
      <protection locked="0"/>
    </xf>
    <xf numFmtId="0" fontId="8" fillId="5" borderId="1" xfId="1" applyNumberFormat="1" applyFont="1" applyFill="1" applyBorder="1" applyAlignment="1" applyProtection="1">
      <alignment vertical="center"/>
    </xf>
    <xf numFmtId="0" fontId="8" fillId="5" borderId="1" xfId="1" applyNumberFormat="1" applyFont="1" applyFill="1" applyBorder="1" applyAlignment="1" applyProtection="1">
      <alignment horizontal="center" vertical="center"/>
    </xf>
    <xf numFmtId="0" fontId="3" fillId="4" borderId="4" xfId="7" applyFont="1" applyFill="1" applyBorder="1" applyAlignment="1">
      <alignment horizontal="center" vertical="center"/>
    </xf>
    <xf numFmtId="0" fontId="3" fillId="23" borderId="4" xfId="7" applyFont="1" applyFill="1" applyBorder="1" applyAlignment="1">
      <alignment horizontal="center" vertical="center"/>
    </xf>
    <xf numFmtId="0" fontId="2" fillId="4" borderId="15" xfId="7" applyFont="1" applyFill="1" applyBorder="1" applyAlignment="1">
      <alignment horizontal="center" vertical="center"/>
    </xf>
    <xf numFmtId="0" fontId="2" fillId="23" borderId="4" xfId="7" applyFont="1" applyFill="1" applyBorder="1" applyAlignment="1">
      <alignment horizontal="center" vertical="center"/>
    </xf>
    <xf numFmtId="0" fontId="43" fillId="21" borderId="4" xfId="7" applyFont="1" applyFill="1" applyBorder="1" applyAlignment="1">
      <alignment horizontal="center" vertical="center"/>
    </xf>
    <xf numFmtId="0" fontId="43" fillId="0" borderId="4" xfId="7" applyFont="1" applyFill="1" applyBorder="1" applyAlignment="1">
      <alignment horizontal="center" vertical="center"/>
    </xf>
    <xf numFmtId="0" fontId="43" fillId="0" borderId="0" xfId="7" applyFont="1" applyFill="1" applyBorder="1" applyAlignment="1">
      <alignment horizontal="center" vertical="center"/>
    </xf>
    <xf numFmtId="0" fontId="8" fillId="3" borderId="13" xfId="1" applyNumberFormat="1" applyFont="1" applyFill="1" applyBorder="1" applyAlignment="1" applyProtection="1">
      <alignment horizontal="center" vertical="center"/>
      <protection locked="0"/>
    </xf>
    <xf numFmtId="0" fontId="42" fillId="3" borderId="12" xfId="1" applyNumberFormat="1" applyFont="1" applyFill="1" applyBorder="1" applyAlignment="1" applyProtection="1">
      <alignment horizontal="left" vertical="center" wrapText="1"/>
      <protection locked="0"/>
    </xf>
    <xf numFmtId="0" fontId="42" fillId="3" borderId="3" xfId="1" applyNumberFormat="1" applyFont="1" applyFill="1" applyBorder="1" applyAlignment="1" applyProtection="1">
      <alignment horizontal="left" vertical="center" wrapText="1"/>
      <protection locked="0"/>
    </xf>
    <xf numFmtId="0" fontId="42" fillId="3" borderId="1" xfId="1" applyNumberFormat="1" applyFont="1" applyFill="1" applyBorder="1" applyAlignment="1" applyProtection="1">
      <alignment horizontal="center" vertical="center"/>
      <protection locked="0"/>
    </xf>
    <xf numFmtId="0" fontId="18" fillId="7" borderId="0" xfId="2" applyFont="1" applyFill="1" applyBorder="1" applyAlignment="1" applyProtection="1">
      <alignment horizontal="center" vertical="center"/>
      <protection locked="0"/>
    </xf>
    <xf numFmtId="0" fontId="6" fillId="3" borderId="1" xfId="0" applyNumberFormat="1" applyFont="1" applyFill="1" applyBorder="1" applyAlignment="1" applyProtection="1">
      <alignment horizontal="center" vertical="center"/>
      <protection locked="0"/>
    </xf>
    <xf numFmtId="0" fontId="6" fillId="3" borderId="3" xfId="0" applyNumberFormat="1" applyFont="1" applyFill="1" applyBorder="1" applyAlignment="1" applyProtection="1">
      <alignment horizontal="left" vertical="center" wrapText="1"/>
      <protection locked="0"/>
    </xf>
    <xf numFmtId="0" fontId="6" fillId="3" borderId="13" xfId="0" applyNumberFormat="1" applyFont="1" applyFill="1" applyBorder="1" applyAlignment="1" applyProtection="1">
      <alignment horizontal="center" vertical="center" wrapText="1"/>
      <protection locked="0"/>
    </xf>
    <xf numFmtId="0" fontId="6" fillId="3" borderId="1" xfId="0" applyNumberFormat="1" applyFont="1" applyFill="1" applyBorder="1" applyAlignment="1" applyProtection="1">
      <alignment horizontal="center" vertical="center" wrapText="1"/>
      <protection locked="0"/>
    </xf>
    <xf numFmtId="0" fontId="6" fillId="5" borderId="14" xfId="0" applyNumberFormat="1" applyFont="1" applyFill="1" applyBorder="1" applyAlignment="1" applyProtection="1">
      <alignment horizontal="center" vertical="center"/>
    </xf>
    <xf numFmtId="164" fontId="6" fillId="5" borderId="14" xfId="0" applyNumberFormat="1" applyFont="1" applyFill="1" applyBorder="1" applyAlignment="1" applyProtection="1">
      <alignment horizontal="center" vertical="center"/>
    </xf>
    <xf numFmtId="164" fontId="6" fillId="5" borderId="1" xfId="0" applyNumberFormat="1" applyFont="1" applyFill="1" applyBorder="1" applyAlignment="1" applyProtection="1">
      <alignment horizontal="center" vertical="center"/>
    </xf>
    <xf numFmtId="164" fontId="6" fillId="3" borderId="1" xfId="0" applyNumberFormat="1" applyFont="1" applyFill="1" applyBorder="1" applyAlignment="1" applyProtection="1">
      <alignment horizontal="center" vertical="center"/>
      <protection locked="0"/>
    </xf>
    <xf numFmtId="1" fontId="6" fillId="5" borderId="14" xfId="0" applyNumberFormat="1" applyFont="1" applyFill="1" applyBorder="1" applyAlignment="1" applyProtection="1">
      <alignment horizontal="center" vertical="center"/>
    </xf>
    <xf numFmtId="0" fontId="0" fillId="4" borderId="0" xfId="0" applyFill="1" applyProtection="1">
      <protection locked="0"/>
    </xf>
    <xf numFmtId="0" fontId="41" fillId="3" borderId="18" xfId="0" applyNumberFormat="1" applyFont="1" applyFill="1" applyBorder="1" applyAlignment="1" applyProtection="1">
      <alignment horizontal="left" vertical="center" wrapText="1"/>
      <protection locked="0"/>
    </xf>
    <xf numFmtId="0" fontId="5" fillId="23" borderId="15" xfId="7" applyFill="1" applyBorder="1"/>
    <xf numFmtId="0" fontId="4" fillId="0" borderId="15" xfId="7" applyFont="1" applyBorder="1" applyAlignment="1">
      <alignment horizontal="center" vertical="center"/>
    </xf>
    <xf numFmtId="0" fontId="5" fillId="0" borderId="15" xfId="7" applyBorder="1" applyAlignment="1">
      <alignment horizontal="center"/>
    </xf>
    <xf numFmtId="0" fontId="5" fillId="0" borderId="27" xfId="7" applyBorder="1" applyAlignment="1">
      <alignment horizontal="center"/>
    </xf>
    <xf numFmtId="0" fontId="1" fillId="0" borderId="4" xfId="7" applyFont="1" applyBorder="1"/>
    <xf numFmtId="0" fontId="0" fillId="0" borderId="4" xfId="7" applyFont="1" applyBorder="1"/>
    <xf numFmtId="0" fontId="5" fillId="0" borderId="4" xfId="7" applyBorder="1"/>
    <xf numFmtId="0" fontId="5" fillId="0" borderId="5" xfId="7" applyBorder="1"/>
    <xf numFmtId="0" fontId="5" fillId="0" borderId="1" xfId="7" applyBorder="1"/>
    <xf numFmtId="0" fontId="21" fillId="0" borderId="0" xfId="2" applyFont="1" applyAlignment="1" applyProtection="1">
      <alignment horizontal="left" wrapText="1"/>
      <protection locked="0"/>
    </xf>
    <xf numFmtId="0" fontId="12" fillId="0" borderId="31" xfId="2" applyNumberFormat="1" applyFont="1" applyBorder="1" applyAlignment="1" applyProtection="1">
      <alignment horizontal="left"/>
      <protection locked="0"/>
    </xf>
    <xf numFmtId="0" fontId="23" fillId="0" borderId="0" xfId="2" applyFont="1" applyAlignment="1" applyProtection="1">
      <alignment horizontal="left"/>
      <protection locked="0"/>
    </xf>
    <xf numFmtId="0" fontId="12" fillId="7" borderId="0" xfId="2" applyFont="1" applyFill="1" applyBorder="1" applyAlignment="1" applyProtection="1">
      <alignment horizontal="left" vertical="top"/>
      <protection locked="0"/>
    </xf>
    <xf numFmtId="0" fontId="23" fillId="7" borderId="1" xfId="2" applyNumberFormat="1" applyFont="1" applyFill="1" applyBorder="1" applyAlignment="1" applyProtection="1">
      <alignment horizontal="left" vertical="center" wrapText="1"/>
      <protection locked="0"/>
    </xf>
    <xf numFmtId="0" fontId="23" fillId="7" borderId="0" xfId="2" applyFont="1" applyFill="1" applyBorder="1" applyAlignment="1" applyProtection="1">
      <alignment horizontal="left" vertical="top"/>
      <protection locked="0"/>
    </xf>
    <xf numFmtId="14" fontId="24" fillId="7" borderId="31" xfId="2" applyNumberFormat="1" applyFont="1" applyFill="1" applyBorder="1" applyAlignment="1" applyProtection="1">
      <alignment horizontal="left" vertical="center"/>
      <protection locked="0"/>
    </xf>
    <xf numFmtId="0" fontId="24" fillId="7" borderId="31" xfId="2" applyNumberFormat="1" applyFont="1" applyFill="1" applyBorder="1" applyAlignment="1" applyProtection="1">
      <alignment horizontal="left" vertical="center"/>
      <protection locked="0"/>
    </xf>
    <xf numFmtId="0" fontId="25" fillId="7" borderId="0" xfId="2" applyFont="1" applyFill="1" applyBorder="1" applyAlignment="1" applyProtection="1">
      <alignment horizontal="left" vertical="center"/>
      <protection locked="0"/>
    </xf>
    <xf numFmtId="0" fontId="21" fillId="7" borderId="0" xfId="2" applyFont="1" applyFill="1" applyBorder="1" applyAlignment="1" applyProtection="1">
      <alignment horizontal="left" wrapText="1"/>
      <protection locked="0"/>
    </xf>
    <xf numFmtId="0" fontId="12" fillId="7" borderId="31" xfId="2" applyNumberFormat="1" applyFont="1" applyFill="1" applyBorder="1" applyAlignment="1" applyProtection="1">
      <alignment horizontal="left"/>
      <protection locked="0"/>
    </xf>
    <xf numFmtId="0" fontId="23" fillId="7" borderId="0" xfId="2" applyFont="1" applyFill="1" applyBorder="1" applyAlignment="1" applyProtection="1">
      <alignment horizontal="left"/>
      <protection locked="0"/>
    </xf>
    <xf numFmtId="0" fontId="21" fillId="7" borderId="0" xfId="2" applyFont="1" applyFill="1" applyBorder="1" applyAlignment="1" applyProtection="1">
      <alignment horizontal="center" vertical="top" wrapText="1"/>
      <protection locked="0"/>
    </xf>
    <xf numFmtId="0" fontId="21" fillId="7" borderId="0" xfId="2" applyFont="1" applyFill="1" applyBorder="1" applyAlignment="1" applyProtection="1">
      <alignment horizontal="center" vertical="center"/>
      <protection locked="0"/>
    </xf>
    <xf numFmtId="0" fontId="24" fillId="7" borderId="31" xfId="2" applyNumberFormat="1" applyFont="1" applyFill="1" applyBorder="1" applyAlignment="1" applyProtection="1">
      <alignment horizontal="left"/>
      <protection locked="0"/>
    </xf>
    <xf numFmtId="0" fontId="23" fillId="7" borderId="26" xfId="2" applyNumberFormat="1" applyFont="1" applyFill="1" applyBorder="1" applyAlignment="1" applyProtection="1">
      <alignment horizontal="left" vertical="center" wrapText="1"/>
      <protection locked="0"/>
    </xf>
    <xf numFmtId="0" fontId="23" fillId="7" borderId="15" xfId="2" applyNumberFormat="1" applyFont="1" applyFill="1" applyBorder="1" applyAlignment="1" applyProtection="1">
      <alignment horizontal="left" vertical="center" wrapText="1"/>
      <protection locked="0"/>
    </xf>
    <xf numFmtId="0" fontId="23" fillId="7" borderId="27" xfId="2" applyNumberFormat="1" applyFont="1" applyFill="1" applyBorder="1" applyAlignment="1" applyProtection="1">
      <alignment horizontal="left" vertical="center" wrapText="1"/>
      <protection locked="0"/>
    </xf>
    <xf numFmtId="0" fontId="0" fillId="0" borderId="30" xfId="0" applyBorder="1" applyAlignment="1">
      <alignment horizontal="left" vertical="center" wrapText="1"/>
    </xf>
    <xf numFmtId="0" fontId="0" fillId="0" borderId="31" xfId="0" applyBorder="1" applyAlignment="1">
      <alignment horizontal="left" vertical="center" wrapText="1"/>
    </xf>
    <xf numFmtId="0" fontId="0" fillId="0" borderId="32" xfId="0" applyBorder="1" applyAlignment="1">
      <alignment horizontal="left" vertical="center" wrapText="1"/>
    </xf>
    <xf numFmtId="0" fontId="18" fillId="7" borderId="0" xfId="2" applyFont="1" applyFill="1" applyBorder="1" applyAlignment="1" applyProtection="1">
      <alignment horizontal="center" vertical="center"/>
      <protection locked="0"/>
    </xf>
    <xf numFmtId="0" fontId="19" fillId="7" borderId="0" xfId="2" applyFont="1" applyFill="1" applyBorder="1" applyAlignment="1" applyProtection="1">
      <alignment horizontal="center" vertical="top"/>
      <protection locked="0"/>
    </xf>
    <xf numFmtId="0" fontId="20" fillId="7" borderId="1" xfId="2" applyNumberFormat="1" applyFont="1" applyFill="1" applyBorder="1" applyAlignment="1" applyProtection="1">
      <alignment horizontal="center" vertical="center"/>
      <protection locked="0"/>
    </xf>
    <xf numFmtId="0" fontId="22" fillId="7" borderId="0" xfId="2" applyFont="1" applyFill="1" applyBorder="1" applyAlignment="1" applyProtection="1">
      <alignment horizontal="left" vertical="center" wrapText="1"/>
      <protection locked="0"/>
    </xf>
    <xf numFmtId="0" fontId="22" fillId="7" borderId="0" xfId="2" applyFont="1" applyFill="1" applyBorder="1" applyAlignment="1" applyProtection="1">
      <alignment horizontal="center" vertical="center" wrapText="1"/>
      <protection locked="0"/>
    </xf>
    <xf numFmtId="0" fontId="14" fillId="7" borderId="0" xfId="2" applyFont="1" applyFill="1" applyBorder="1" applyAlignment="1" applyProtection="1">
      <alignment horizontal="center" vertical="center" wrapText="1"/>
      <protection locked="0"/>
    </xf>
    <xf numFmtId="0" fontId="17" fillId="7" borderId="0" xfId="2" applyFont="1" applyFill="1" applyBorder="1" applyAlignment="1" applyProtection="1">
      <alignment horizontal="left" vertical="center"/>
      <protection locked="0"/>
    </xf>
    <xf numFmtId="0" fontId="13" fillId="7" borderId="0" xfId="2" applyFont="1" applyFill="1" applyBorder="1" applyAlignment="1" applyProtection="1">
      <alignment horizontal="center" vertical="top"/>
      <protection locked="0"/>
    </xf>
    <xf numFmtId="0" fontId="16" fillId="7" borderId="0" xfId="2" applyFont="1" applyFill="1" applyBorder="1" applyAlignment="1" applyProtection="1">
      <alignment horizontal="center" vertical="center" wrapText="1"/>
      <protection locked="0"/>
    </xf>
    <xf numFmtId="0" fontId="16" fillId="7" borderId="0" xfId="2" applyFont="1" applyFill="1" applyBorder="1" applyAlignment="1" applyProtection="1">
      <alignment horizontal="center" vertical="center"/>
      <protection locked="0"/>
    </xf>
    <xf numFmtId="0" fontId="18" fillId="7" borderId="0" xfId="2" applyFont="1" applyFill="1" applyBorder="1" applyAlignment="1" applyProtection="1">
      <alignment horizontal="left" wrapText="1"/>
      <protection locked="0"/>
    </xf>
    <xf numFmtId="0" fontId="18" fillId="7" borderId="0" xfId="2" applyFont="1" applyFill="1" applyBorder="1" applyAlignment="1" applyProtection="1">
      <alignment horizontal="right" wrapText="1"/>
      <protection locked="0"/>
    </xf>
    <xf numFmtId="0" fontId="18" fillId="7" borderId="0" xfId="2" applyFont="1" applyFill="1" applyBorder="1" applyAlignment="1" applyProtection="1">
      <alignment horizontal="left" vertical="center"/>
      <protection locked="0"/>
    </xf>
    <xf numFmtId="0" fontId="27" fillId="7" borderId="3" xfId="4" applyNumberFormat="1" applyFont="1" applyFill="1" applyBorder="1" applyAlignment="1" applyProtection="1">
      <alignment horizontal="left" vertical="center" wrapText="1"/>
      <protection locked="0"/>
    </xf>
    <xf numFmtId="0" fontId="27" fillId="7" borderId="4" xfId="4" applyNumberFormat="1" applyFont="1" applyFill="1" applyBorder="1" applyAlignment="1" applyProtection="1">
      <alignment horizontal="left" vertical="center" wrapText="1"/>
      <protection locked="0"/>
    </xf>
    <xf numFmtId="0" fontId="27" fillId="7" borderId="5" xfId="4" applyNumberFormat="1" applyFont="1" applyFill="1" applyBorder="1" applyAlignment="1" applyProtection="1">
      <alignment horizontal="left" vertical="center" wrapText="1"/>
      <protection locked="0"/>
    </xf>
    <xf numFmtId="0" fontId="7" fillId="7" borderId="2" xfId="4" applyNumberFormat="1" applyFont="1" applyFill="1" applyBorder="1" applyAlignment="1" applyProtection="1">
      <alignment horizontal="center" vertical="center"/>
      <protection locked="0"/>
    </xf>
    <xf numFmtId="0" fontId="7" fillId="7" borderId="6" xfId="4" applyNumberFormat="1" applyFont="1" applyFill="1" applyBorder="1" applyAlignment="1" applyProtection="1">
      <alignment horizontal="center" vertical="center"/>
      <protection locked="0"/>
    </xf>
    <xf numFmtId="0" fontId="7" fillId="7" borderId="7" xfId="4" applyNumberFormat="1" applyFont="1" applyFill="1" applyBorder="1" applyAlignment="1" applyProtection="1">
      <alignment horizontal="center" vertical="center"/>
      <protection locked="0"/>
    </xf>
    <xf numFmtId="0" fontId="27" fillId="3" borderId="0" xfId="4" applyNumberFormat="1" applyFont="1" applyFill="1" applyBorder="1" applyAlignment="1" applyProtection="1">
      <alignment horizontal="center" vertical="center"/>
      <protection locked="0"/>
    </xf>
    <xf numFmtId="0" fontId="8" fillId="3" borderId="0" xfId="4" applyNumberFormat="1" applyFont="1" applyFill="1" applyBorder="1" applyAlignment="1" applyProtection="1">
      <alignment horizontal="center" vertical="center"/>
      <protection locked="0"/>
    </xf>
    <xf numFmtId="0" fontId="27" fillId="3" borderId="18" xfId="4" applyNumberFormat="1" applyFont="1" applyFill="1" applyBorder="1" applyAlignment="1" applyProtection="1">
      <alignment horizontal="center" vertical="center"/>
      <protection locked="0"/>
    </xf>
    <xf numFmtId="0" fontId="28" fillId="3" borderId="0" xfId="4" applyNumberFormat="1" applyFont="1" applyFill="1" applyBorder="1" applyAlignment="1" applyProtection="1">
      <alignment horizontal="center" vertical="center"/>
      <protection locked="0"/>
    </xf>
    <xf numFmtId="0" fontId="27" fillId="7" borderId="1" xfId="4" applyNumberFormat="1" applyFont="1" applyFill="1" applyBorder="1" applyAlignment="1" applyProtection="1">
      <alignment horizontal="left" vertical="center" wrapText="1"/>
      <protection locked="0"/>
    </xf>
    <xf numFmtId="0" fontId="27" fillId="3" borderId="1" xfId="4" applyNumberFormat="1" applyFont="1" applyFill="1" applyBorder="1" applyAlignment="1" applyProtection="1">
      <alignment horizontal="left" vertical="center"/>
      <protection locked="0"/>
    </xf>
    <xf numFmtId="0" fontId="28" fillId="3" borderId="1" xfId="4" applyNumberFormat="1" applyFont="1" applyFill="1" applyBorder="1" applyAlignment="1" applyProtection="1">
      <alignment horizontal="left" vertical="center"/>
      <protection locked="0"/>
    </xf>
    <xf numFmtId="0" fontId="33" fillId="0" borderId="3" xfId="4" applyFont="1" applyBorder="1" applyAlignment="1">
      <alignment horizontal="left" vertical="center" wrapText="1"/>
    </xf>
    <xf numFmtId="0" fontId="33" fillId="0" borderId="4" xfId="4" applyFont="1" applyBorder="1" applyAlignment="1">
      <alignment horizontal="left" vertical="center" wrapText="1"/>
    </xf>
    <xf numFmtId="0" fontId="33" fillId="0" borderId="5" xfId="4" applyFont="1" applyBorder="1" applyAlignment="1">
      <alignment horizontal="left" vertical="center" wrapText="1"/>
    </xf>
    <xf numFmtId="0" fontId="7" fillId="3" borderId="0" xfId="4" applyNumberFormat="1" applyFont="1" applyFill="1" applyBorder="1" applyAlignment="1" applyProtection="1">
      <alignment horizontal="center" vertical="center"/>
      <protection locked="0"/>
    </xf>
    <xf numFmtId="0" fontId="15" fillId="3" borderId="0" xfId="4" applyNumberFormat="1" applyFont="1" applyFill="1" applyBorder="1" applyAlignment="1" applyProtection="1">
      <alignment horizontal="center" vertical="center"/>
      <protection locked="0"/>
    </xf>
    <xf numFmtId="0" fontId="27" fillId="3" borderId="1" xfId="4" applyNumberFormat="1" applyFont="1" applyFill="1" applyBorder="1" applyAlignment="1" applyProtection="1">
      <alignment horizontal="center" vertical="center"/>
      <protection locked="0"/>
    </xf>
    <xf numFmtId="0" fontId="7" fillId="3" borderId="18" xfId="4" applyNumberFormat="1" applyFont="1" applyFill="1" applyBorder="1" applyAlignment="1" applyProtection="1">
      <alignment horizontal="center" vertical="center"/>
      <protection locked="0"/>
    </xf>
    <xf numFmtId="0" fontId="26" fillId="7" borderId="0" xfId="4" applyFont="1" applyFill="1" applyBorder="1" applyAlignment="1" applyProtection="1">
      <alignment horizontal="left" vertical="center"/>
      <protection locked="0"/>
    </xf>
    <xf numFmtId="0" fontId="8" fillId="7" borderId="1" xfId="4" applyNumberFormat="1" applyFont="1" applyFill="1" applyBorder="1" applyAlignment="1" applyProtection="1">
      <alignment horizontal="center" vertical="center"/>
      <protection locked="0"/>
    </xf>
    <xf numFmtId="0" fontId="7" fillId="3" borderId="1" xfId="4" applyNumberFormat="1" applyFont="1" applyFill="1" applyBorder="1" applyAlignment="1" applyProtection="1">
      <alignment horizontal="center" vertical="center"/>
      <protection locked="0"/>
    </xf>
    <xf numFmtId="0" fontId="7" fillId="25" borderId="1" xfId="4" applyNumberFormat="1" applyFont="1" applyFill="1" applyBorder="1" applyAlignment="1" applyProtection="1">
      <alignment horizontal="center" vertical="center"/>
      <protection locked="0"/>
    </xf>
    <xf numFmtId="0" fontId="7" fillId="18" borderId="1" xfId="4" applyNumberFormat="1" applyFont="1" applyFill="1" applyBorder="1" applyAlignment="1" applyProtection="1">
      <alignment horizontal="center" vertical="center"/>
      <protection locked="0"/>
    </xf>
    <xf numFmtId="0" fontId="7" fillId="3" borderId="3" xfId="4" applyNumberFormat="1" applyFont="1" applyFill="1" applyBorder="1" applyAlignment="1" applyProtection="1">
      <alignment horizontal="center" vertical="center"/>
      <protection locked="0"/>
    </xf>
    <xf numFmtId="0" fontId="7" fillId="25" borderId="5" xfId="4" applyNumberFormat="1" applyFont="1" applyFill="1" applyBorder="1" applyAlignment="1" applyProtection="1">
      <alignment horizontal="center" vertical="center"/>
      <protection locked="0"/>
    </xf>
    <xf numFmtId="0" fontId="7" fillId="3" borderId="5" xfId="4" applyNumberFormat="1" applyFont="1" applyFill="1" applyBorder="1" applyAlignment="1" applyProtection="1">
      <alignment horizontal="center" vertical="center"/>
      <protection locked="0"/>
    </xf>
    <xf numFmtId="0" fontId="8" fillId="7" borderId="3" xfId="4" applyNumberFormat="1" applyFont="1" applyFill="1" applyBorder="1" applyAlignment="1" applyProtection="1">
      <alignment horizontal="center" vertical="center"/>
      <protection locked="0"/>
    </xf>
    <xf numFmtId="0" fontId="7" fillId="7" borderId="1" xfId="4" applyNumberFormat="1" applyFont="1" applyFill="1" applyBorder="1" applyAlignment="1" applyProtection="1">
      <alignment horizontal="center" vertical="center"/>
      <protection locked="0"/>
    </xf>
    <xf numFmtId="0" fontId="6" fillId="3" borderId="1" xfId="0" applyNumberFormat="1" applyFont="1" applyFill="1" applyBorder="1" applyAlignment="1" applyProtection="1">
      <alignment horizontal="center" vertical="center" wrapText="1"/>
    </xf>
    <xf numFmtId="0" fontId="6" fillId="3" borderId="2" xfId="0" applyNumberFormat="1" applyFont="1" applyFill="1" applyBorder="1" applyAlignment="1" applyProtection="1">
      <alignment horizontal="center" vertical="center" wrapText="1"/>
    </xf>
    <xf numFmtId="0" fontId="6" fillId="3" borderId="28" xfId="0" applyNumberFormat="1" applyFont="1" applyFill="1" applyBorder="1" applyAlignment="1" applyProtection="1">
      <alignment horizontal="center" vertical="center" wrapText="1"/>
    </xf>
    <xf numFmtId="1" fontId="6" fillId="5" borderId="1" xfId="0" applyNumberFormat="1" applyFont="1" applyFill="1" applyBorder="1" applyAlignment="1" applyProtection="1">
      <alignment horizontal="center" vertical="center"/>
    </xf>
    <xf numFmtId="0" fontId="8" fillId="3" borderId="46" xfId="1" applyNumberFormat="1" applyFont="1" applyFill="1" applyBorder="1" applyAlignment="1" applyProtection="1">
      <alignment horizontal="center" vertical="center" wrapText="1"/>
      <protection locked="0"/>
    </xf>
    <xf numFmtId="12" fontId="8" fillId="3" borderId="42" xfId="1" applyNumberFormat="1" applyFont="1" applyFill="1" applyBorder="1" applyAlignment="1" applyProtection="1">
      <alignment horizontal="center" vertical="center"/>
      <protection locked="0"/>
    </xf>
    <xf numFmtId="12" fontId="8" fillId="3" borderId="41" xfId="1" applyNumberFormat="1" applyFont="1" applyFill="1" applyBorder="1" applyAlignment="1" applyProtection="1">
      <alignment horizontal="center" vertical="center"/>
      <protection locked="0"/>
    </xf>
    <xf numFmtId="0" fontId="8" fillId="11" borderId="1" xfId="1" applyNumberFormat="1" applyFont="1" applyFill="1" applyBorder="1" applyAlignment="1" applyProtection="1">
      <alignment horizontal="center" vertical="center"/>
    </xf>
    <xf numFmtId="0" fontId="8" fillId="11" borderId="1" xfId="1" applyNumberFormat="1" applyFont="1" applyFill="1" applyBorder="1" applyAlignment="1" applyProtection="1">
      <alignment horizontal="center" vertical="center" wrapText="1"/>
    </xf>
    <xf numFmtId="0" fontId="8" fillId="5" borderId="2" xfId="1" applyNumberFormat="1" applyFont="1" applyFill="1" applyBorder="1" applyAlignment="1" applyProtection="1">
      <alignment horizontal="center" vertical="center"/>
    </xf>
    <xf numFmtId="0" fontId="8" fillId="5" borderId="28" xfId="1" applyNumberFormat="1" applyFont="1" applyFill="1" applyBorder="1" applyAlignment="1" applyProtection="1">
      <alignment horizontal="center" vertical="center"/>
    </xf>
    <xf numFmtId="0" fontId="6" fillId="5" borderId="1" xfId="0" applyNumberFormat="1" applyFont="1" applyFill="1" applyBorder="1" applyAlignment="1" applyProtection="1">
      <alignment horizontal="center" vertical="center"/>
    </xf>
    <xf numFmtId="0" fontId="8" fillId="3" borderId="1" xfId="1" applyNumberFormat="1" applyFont="1" applyFill="1" applyBorder="1" applyAlignment="1" applyProtection="1">
      <alignment horizontal="center" vertical="center"/>
    </xf>
    <xf numFmtId="1" fontId="8" fillId="5" borderId="1" xfId="1" applyNumberFormat="1" applyFont="1" applyFill="1" applyBorder="1" applyAlignment="1" applyProtection="1">
      <alignment horizontal="center" vertical="center"/>
    </xf>
    <xf numFmtId="1" fontId="8" fillId="5" borderId="2" xfId="1" applyNumberFormat="1" applyFont="1" applyFill="1" applyBorder="1" applyAlignment="1" applyProtection="1">
      <alignment horizontal="center" vertical="center"/>
    </xf>
    <xf numFmtId="0" fontId="8" fillId="3" borderId="53" xfId="1" applyNumberFormat="1" applyFont="1" applyFill="1" applyBorder="1" applyAlignment="1" applyProtection="1">
      <alignment horizontal="center" vertical="center"/>
      <protection locked="0"/>
    </xf>
    <xf numFmtId="12" fontId="8" fillId="3" borderId="44" xfId="1" applyNumberFormat="1" applyFont="1" applyFill="1" applyBorder="1" applyAlignment="1" applyProtection="1">
      <alignment horizontal="center" vertical="center"/>
    </xf>
    <xf numFmtId="0" fontId="8" fillId="3" borderId="2" xfId="1" applyNumberFormat="1" applyFont="1" applyFill="1" applyBorder="1" applyAlignment="1" applyProtection="1">
      <alignment horizontal="center" vertical="center"/>
    </xf>
    <xf numFmtId="0" fontId="8" fillId="5" borderId="1" xfId="1" applyNumberFormat="1" applyFont="1" applyFill="1" applyBorder="1" applyAlignment="1" applyProtection="1">
      <alignment horizontal="center" vertical="center"/>
    </xf>
    <xf numFmtId="0" fontId="8" fillId="11" borderId="1" xfId="1" applyNumberFormat="1" applyFont="1" applyFill="1" applyBorder="1" applyAlignment="1" applyProtection="1">
      <alignment horizontal="center" vertical="center"/>
      <protection locked="0"/>
    </xf>
    <xf numFmtId="0" fontId="8" fillId="11" borderId="2" xfId="1" applyNumberFormat="1" applyFont="1" applyFill="1" applyBorder="1" applyAlignment="1" applyProtection="1">
      <alignment horizontal="center" vertical="center"/>
      <protection locked="0"/>
    </xf>
    <xf numFmtId="0" fontId="8" fillId="11" borderId="1" xfId="1" applyNumberFormat="1" applyFont="1" applyFill="1" applyBorder="1" applyAlignment="1" applyProtection="1">
      <alignment horizontal="center" vertical="center" wrapText="1"/>
      <protection locked="0"/>
    </xf>
    <xf numFmtId="0" fontId="8" fillId="11" borderId="2" xfId="1" applyNumberFormat="1" applyFont="1" applyFill="1" applyBorder="1" applyAlignment="1" applyProtection="1">
      <alignment horizontal="center" vertical="center" wrapText="1"/>
      <protection locked="0"/>
    </xf>
    <xf numFmtId="0" fontId="8" fillId="11" borderId="2" xfId="1" applyNumberFormat="1" applyFont="1" applyFill="1" applyBorder="1" applyAlignment="1" applyProtection="1">
      <alignment horizontal="center" vertical="center"/>
    </xf>
    <xf numFmtId="0" fontId="8" fillId="11" borderId="6" xfId="1" applyNumberFormat="1" applyFont="1" applyFill="1" applyBorder="1" applyAlignment="1" applyProtection="1">
      <alignment horizontal="center" vertical="center"/>
    </xf>
    <xf numFmtId="0" fontId="8" fillId="3" borderId="2" xfId="1" applyNumberFormat="1" applyFont="1" applyFill="1" applyBorder="1" applyAlignment="1" applyProtection="1">
      <alignment horizontal="center" vertical="center" wrapText="1"/>
    </xf>
    <xf numFmtId="0" fontId="8" fillId="3" borderId="28" xfId="1" applyNumberFormat="1" applyFont="1" applyFill="1" applyBorder="1" applyAlignment="1" applyProtection="1">
      <alignment horizontal="center" vertical="center" wrapText="1"/>
    </xf>
    <xf numFmtId="0" fontId="8" fillId="3" borderId="1" xfId="1" applyNumberFormat="1" applyFont="1" applyFill="1" applyBorder="1" applyAlignment="1" applyProtection="1">
      <alignment horizontal="center" vertical="center" wrapText="1"/>
    </xf>
    <xf numFmtId="12" fontId="8" fillId="3" borderId="12" xfId="1" applyNumberFormat="1" applyFont="1" applyFill="1" applyBorder="1" applyAlignment="1" applyProtection="1">
      <alignment horizontal="center" vertical="center"/>
    </xf>
    <xf numFmtId="12" fontId="8" fillId="3" borderId="41" xfId="1" applyNumberFormat="1" applyFont="1" applyFill="1" applyBorder="1" applyAlignment="1" applyProtection="1">
      <alignment horizontal="center" vertical="center"/>
    </xf>
    <xf numFmtId="12" fontId="8" fillId="3" borderId="30" xfId="1" applyNumberFormat="1" applyFont="1" applyFill="1" applyBorder="1" applyAlignment="1" applyProtection="1">
      <alignment horizontal="center" vertical="center"/>
      <protection locked="0"/>
    </xf>
    <xf numFmtId="12" fontId="8" fillId="3" borderId="32" xfId="1" applyNumberFormat="1" applyFont="1" applyFill="1" applyBorder="1" applyAlignment="1" applyProtection="1">
      <alignment horizontal="center" vertical="center"/>
      <protection locked="0"/>
    </xf>
    <xf numFmtId="12" fontId="8" fillId="3" borderId="26" xfId="1" applyNumberFormat="1" applyFont="1" applyFill="1" applyBorder="1" applyAlignment="1" applyProtection="1">
      <alignment horizontal="center" vertical="center" wrapText="1"/>
    </xf>
    <xf numFmtId="12" fontId="8" fillId="3" borderId="27" xfId="1" applyNumberFormat="1" applyFont="1" applyFill="1" applyBorder="1" applyAlignment="1" applyProtection="1">
      <alignment horizontal="center" vertical="center" wrapText="1"/>
    </xf>
    <xf numFmtId="12" fontId="8" fillId="3" borderId="29" xfId="1" applyNumberFormat="1" applyFont="1" applyFill="1" applyBorder="1" applyAlignment="1" applyProtection="1">
      <alignment horizontal="center" vertical="center" wrapText="1"/>
    </xf>
    <xf numFmtId="12" fontId="8" fillId="3" borderId="33" xfId="1" applyNumberFormat="1" applyFont="1" applyFill="1" applyBorder="1" applyAlignment="1" applyProtection="1">
      <alignment horizontal="center" vertical="center" wrapText="1"/>
    </xf>
    <xf numFmtId="12" fontId="8" fillId="3" borderId="1" xfId="1" applyNumberFormat="1" applyFont="1" applyFill="1" applyBorder="1" applyAlignment="1" applyProtection="1">
      <alignment horizontal="center" vertical="center"/>
    </xf>
    <xf numFmtId="12" fontId="8" fillId="3" borderId="2" xfId="1" applyNumberFormat="1" applyFont="1" applyFill="1" applyBorder="1" applyAlignment="1" applyProtection="1">
      <alignment horizontal="center" vertical="center"/>
    </xf>
    <xf numFmtId="12" fontId="8" fillId="5" borderId="45" xfId="1" applyNumberFormat="1" applyFont="1" applyFill="1" applyBorder="1" applyAlignment="1" applyProtection="1">
      <alignment horizontal="center" vertical="center"/>
    </xf>
    <xf numFmtId="12" fontId="8" fillId="5" borderId="38" xfId="1" applyNumberFormat="1" applyFont="1" applyFill="1" applyBorder="1" applyAlignment="1" applyProtection="1">
      <alignment horizontal="center" vertical="center"/>
    </xf>
    <xf numFmtId="0" fontId="8" fillId="5" borderId="35" xfId="1" applyNumberFormat="1" applyFont="1" applyFill="1" applyBorder="1" applyAlignment="1" applyProtection="1">
      <alignment horizontal="center" vertical="center"/>
      <protection locked="0"/>
    </xf>
    <xf numFmtId="0" fontId="8" fillId="5" borderId="8" xfId="1" applyNumberFormat="1" applyFont="1" applyFill="1" applyBorder="1" applyAlignment="1" applyProtection="1">
      <alignment horizontal="center" vertical="center"/>
    </xf>
    <xf numFmtId="12" fontId="8" fillId="3" borderId="43" xfId="1" applyNumberFormat="1" applyFont="1" applyFill="1" applyBorder="1" applyAlignment="1" applyProtection="1">
      <alignment horizontal="center" vertical="center"/>
      <protection locked="0"/>
    </xf>
    <xf numFmtId="12" fontId="8" fillId="3" borderId="5" xfId="1" applyNumberFormat="1" applyFont="1" applyFill="1" applyBorder="1" applyAlignment="1" applyProtection="1">
      <alignment horizontal="center" vertical="center"/>
      <protection locked="0"/>
    </xf>
    <xf numFmtId="0" fontId="8" fillId="3" borderId="3" xfId="1" applyNumberFormat="1" applyFont="1" applyFill="1" applyBorder="1" applyAlignment="1" applyProtection="1">
      <alignment horizontal="center" vertical="center"/>
      <protection locked="0"/>
    </xf>
    <xf numFmtId="0" fontId="8" fillId="3" borderId="5" xfId="1" applyNumberFormat="1" applyFont="1" applyFill="1" applyBorder="1" applyAlignment="1" applyProtection="1">
      <alignment horizontal="center" vertical="center"/>
      <protection locked="0"/>
    </xf>
    <xf numFmtId="0" fontId="8" fillId="11" borderId="35" xfId="1" applyNumberFormat="1" applyFont="1" applyFill="1" applyBorder="1" applyAlignment="1" applyProtection="1">
      <alignment horizontal="center" vertical="center"/>
      <protection locked="0"/>
    </xf>
    <xf numFmtId="12" fontId="8" fillId="5" borderId="9" xfId="1" applyNumberFormat="1" applyFont="1" applyFill="1" applyBorder="1" applyAlignment="1" applyProtection="1">
      <alignment horizontal="center" vertical="center"/>
    </xf>
    <xf numFmtId="12" fontId="8" fillId="5" borderId="25" xfId="1" applyNumberFormat="1" applyFont="1" applyFill="1" applyBorder="1" applyAlignment="1" applyProtection="1">
      <alignment horizontal="center" vertical="center"/>
    </xf>
    <xf numFmtId="12" fontId="8" fillId="5" borderId="12" xfId="1" applyNumberFormat="1" applyFont="1" applyFill="1" applyBorder="1" applyAlignment="1" applyProtection="1">
      <alignment horizontal="center" vertical="center"/>
    </xf>
    <xf numFmtId="12" fontId="8" fillId="5" borderId="40" xfId="1" applyNumberFormat="1" applyFont="1" applyFill="1" applyBorder="1" applyAlignment="1" applyProtection="1">
      <alignment horizontal="center" vertical="center"/>
    </xf>
    <xf numFmtId="12" fontId="8" fillId="5" borderId="41" xfId="1" applyNumberFormat="1" applyFont="1" applyFill="1" applyBorder="1" applyAlignment="1" applyProtection="1">
      <alignment horizontal="center" vertical="center"/>
    </xf>
    <xf numFmtId="12" fontId="8" fillId="3" borderId="3" xfId="1" applyNumberFormat="1" applyFont="1" applyFill="1" applyBorder="1" applyAlignment="1" applyProtection="1">
      <alignment horizontal="center" vertical="center"/>
      <protection locked="0"/>
    </xf>
    <xf numFmtId="164" fontId="8" fillId="3" borderId="3" xfId="1" applyNumberFormat="1" applyFont="1" applyFill="1" applyBorder="1" applyAlignment="1" applyProtection="1">
      <alignment horizontal="center" vertical="center"/>
      <protection locked="0"/>
    </xf>
    <xf numFmtId="164" fontId="8" fillId="3" borderId="5" xfId="1" applyNumberFormat="1" applyFont="1" applyFill="1" applyBorder="1" applyAlignment="1" applyProtection="1">
      <alignment horizontal="center" vertical="center"/>
      <protection locked="0"/>
    </xf>
    <xf numFmtId="0" fontId="8" fillId="3" borderId="12" xfId="1" applyNumberFormat="1" applyFont="1" applyFill="1" applyBorder="1" applyAlignment="1" applyProtection="1">
      <alignment horizontal="center" vertical="center"/>
      <protection locked="0"/>
    </xf>
    <xf numFmtId="0" fontId="8" fillId="3" borderId="41" xfId="1" applyNumberFormat="1" applyFont="1" applyFill="1" applyBorder="1" applyAlignment="1" applyProtection="1">
      <alignment horizontal="center" vertical="center"/>
      <protection locked="0"/>
    </xf>
    <xf numFmtId="0" fontId="8" fillId="5" borderId="9" xfId="1" applyNumberFormat="1" applyFont="1" applyFill="1" applyBorder="1" applyAlignment="1" applyProtection="1">
      <alignment horizontal="center" vertical="center"/>
    </xf>
    <xf numFmtId="0" fontId="8" fillId="5" borderId="38" xfId="1" applyNumberFormat="1" applyFont="1" applyFill="1" applyBorder="1" applyAlignment="1" applyProtection="1">
      <alignment horizontal="center" vertical="center"/>
    </xf>
    <xf numFmtId="164" fontId="8" fillId="3" borderId="12" xfId="1" applyNumberFormat="1" applyFont="1" applyFill="1" applyBorder="1" applyAlignment="1" applyProtection="1">
      <alignment horizontal="center" vertical="center"/>
      <protection locked="0"/>
    </xf>
    <xf numFmtId="164" fontId="8" fillId="3" borderId="41" xfId="1" applyNumberFormat="1" applyFont="1" applyFill="1" applyBorder="1" applyAlignment="1" applyProtection="1">
      <alignment horizontal="center" vertical="center"/>
      <protection locked="0"/>
    </xf>
    <xf numFmtId="0" fontId="8" fillId="5" borderId="26" xfId="1" applyNumberFormat="1" applyFont="1" applyFill="1" applyBorder="1" applyAlignment="1" applyProtection="1">
      <alignment horizontal="center" vertical="center"/>
    </xf>
    <xf numFmtId="0" fontId="8" fillId="5" borderId="27" xfId="1" applyNumberFormat="1" applyFont="1" applyFill="1" applyBorder="1" applyAlignment="1" applyProtection="1">
      <alignment horizontal="center" vertical="center"/>
    </xf>
    <xf numFmtId="0" fontId="8" fillId="5" borderId="29" xfId="1" applyNumberFormat="1" applyFont="1" applyFill="1" applyBorder="1" applyAlignment="1" applyProtection="1">
      <alignment horizontal="center" vertical="center"/>
    </xf>
    <xf numFmtId="0" fontId="8" fillId="5" borderId="33" xfId="1" applyNumberFormat="1" applyFont="1" applyFill="1" applyBorder="1" applyAlignment="1" applyProtection="1">
      <alignment horizontal="center" vertical="center"/>
    </xf>
    <xf numFmtId="0" fontId="8" fillId="5" borderId="3" xfId="1" applyNumberFormat="1" applyFont="1" applyFill="1" applyBorder="1" applyAlignment="1" applyProtection="1">
      <alignment horizontal="center" vertical="center"/>
    </xf>
    <xf numFmtId="0" fontId="8" fillId="5" borderId="4" xfId="1" applyNumberFormat="1" applyFont="1" applyFill="1" applyBorder="1" applyAlignment="1" applyProtection="1">
      <alignment horizontal="center" vertical="center"/>
    </xf>
    <xf numFmtId="0" fontId="8" fillId="5" borderId="5" xfId="1" applyNumberFormat="1" applyFont="1" applyFill="1" applyBorder="1" applyAlignment="1" applyProtection="1">
      <alignment horizontal="center" vertical="center"/>
    </xf>
    <xf numFmtId="0" fontId="8" fillId="2" borderId="16" xfId="1" applyNumberFormat="1" applyFont="1" applyFill="1" applyBorder="1" applyAlignment="1" applyProtection="1">
      <alignment horizontal="center" vertical="center"/>
    </xf>
    <xf numFmtId="0" fontId="8" fillId="2" borderId="34" xfId="1" applyNumberFormat="1" applyFont="1" applyFill="1" applyBorder="1" applyAlignment="1" applyProtection="1">
      <alignment horizontal="center" vertical="center"/>
    </xf>
    <xf numFmtId="12" fontId="8" fillId="2" borderId="9" xfId="1" applyNumberFormat="1" applyFont="1" applyFill="1" applyBorder="1" applyAlignment="1" applyProtection="1">
      <alignment horizontal="center" vertical="center"/>
    </xf>
    <xf numFmtId="12" fontId="8" fillId="2" borderId="38" xfId="1" applyNumberFormat="1" applyFont="1" applyFill="1" applyBorder="1" applyAlignment="1" applyProtection="1">
      <alignment horizontal="center" vertical="center"/>
    </xf>
    <xf numFmtId="0" fontId="8" fillId="5" borderId="16" xfId="1" applyNumberFormat="1" applyFont="1" applyFill="1" applyBorder="1" applyAlignment="1" applyProtection="1">
      <alignment horizontal="center" vertical="center"/>
    </xf>
    <xf numFmtId="0" fontId="8" fillId="5" borderId="34" xfId="1" applyNumberFormat="1" applyFont="1" applyFill="1" applyBorder="1" applyAlignment="1" applyProtection="1">
      <alignment horizontal="center" vertical="center"/>
    </xf>
    <xf numFmtId="0" fontId="8" fillId="2" borderId="35" xfId="1" applyNumberFormat="1" applyFont="1" applyFill="1" applyBorder="1" applyAlignment="1" applyProtection="1">
      <alignment horizontal="center" vertical="center"/>
      <protection locked="0"/>
    </xf>
    <xf numFmtId="12" fontId="8" fillId="2" borderId="16" xfId="1" applyNumberFormat="1" applyFont="1" applyFill="1" applyBorder="1" applyAlignment="1" applyProtection="1">
      <alignment horizontal="center" vertical="center"/>
    </xf>
    <xf numFmtId="12" fontId="8" fillId="2" borderId="37" xfId="1" applyNumberFormat="1" applyFont="1" applyFill="1" applyBorder="1" applyAlignment="1" applyProtection="1">
      <alignment horizontal="center" vertical="center"/>
    </xf>
    <xf numFmtId="12" fontId="8" fillId="2" borderId="34" xfId="1" applyNumberFormat="1" applyFont="1" applyFill="1" applyBorder="1" applyAlignment="1" applyProtection="1">
      <alignment horizontal="center" vertical="center"/>
    </xf>
    <xf numFmtId="0" fontId="8" fillId="5" borderId="2" xfId="1" applyNumberFormat="1" applyFont="1" applyFill="1" applyBorder="1" applyAlignment="1" applyProtection="1">
      <alignment horizontal="center" vertical="center" wrapText="1"/>
    </xf>
    <xf numFmtId="0" fontId="8" fillId="5" borderId="7" xfId="1" applyNumberFormat="1" applyFont="1" applyFill="1" applyBorder="1" applyAlignment="1" applyProtection="1">
      <alignment horizontal="center" vertical="center" wrapText="1"/>
    </xf>
    <xf numFmtId="0" fontId="8" fillId="5" borderId="15" xfId="1" applyNumberFormat="1" applyFont="1" applyFill="1" applyBorder="1" applyAlignment="1" applyProtection="1">
      <alignment horizontal="center" vertical="center"/>
    </xf>
    <xf numFmtId="0" fontId="8" fillId="5" borderId="30" xfId="1" applyNumberFormat="1" applyFont="1" applyFill="1" applyBorder="1" applyAlignment="1" applyProtection="1">
      <alignment horizontal="center" vertical="center"/>
    </xf>
    <xf numFmtId="0" fontId="8" fillId="5" borderId="31" xfId="1" applyNumberFormat="1" applyFont="1" applyFill="1" applyBorder="1" applyAlignment="1" applyProtection="1">
      <alignment horizontal="center" vertical="center"/>
    </xf>
    <xf numFmtId="0" fontId="8" fillId="5" borderId="32" xfId="1" applyNumberFormat="1" applyFont="1" applyFill="1" applyBorder="1" applyAlignment="1" applyProtection="1">
      <alignment horizontal="center" vertical="center"/>
    </xf>
    <xf numFmtId="0" fontId="8" fillId="5" borderId="7" xfId="1" applyNumberFormat="1" applyFont="1" applyFill="1" applyBorder="1" applyAlignment="1" applyProtection="1">
      <alignment horizontal="center" vertical="center"/>
    </xf>
    <xf numFmtId="0" fontId="8" fillId="2" borderId="1" xfId="1" applyNumberFormat="1" applyFont="1" applyFill="1" applyBorder="1" applyAlignment="1" applyProtection="1">
      <alignment horizontal="center" vertical="center"/>
    </xf>
    <xf numFmtId="0" fontId="8" fillId="2" borderId="2" xfId="1" applyNumberFormat="1" applyFont="1" applyFill="1" applyBorder="1" applyAlignment="1" applyProtection="1">
      <alignment horizontal="center" vertical="center" wrapText="1"/>
    </xf>
    <xf numFmtId="0" fontId="8" fillId="2" borderId="6" xfId="1" applyNumberFormat="1" applyFont="1" applyFill="1" applyBorder="1" applyAlignment="1" applyProtection="1">
      <alignment horizontal="center" vertical="center" wrapText="1"/>
    </xf>
    <xf numFmtId="0" fontId="8" fillId="2" borderId="7" xfId="1" applyNumberFormat="1" applyFont="1" applyFill="1" applyBorder="1" applyAlignment="1" applyProtection="1">
      <alignment horizontal="center" vertical="center" wrapText="1"/>
    </xf>
    <xf numFmtId="0" fontId="8" fillId="2" borderId="1" xfId="1" applyNumberFormat="1" applyFont="1" applyFill="1" applyBorder="1" applyAlignment="1" applyProtection="1">
      <alignment horizontal="center" vertical="center" wrapText="1"/>
    </xf>
    <xf numFmtId="1" fontId="8" fillId="2" borderId="1" xfId="1" applyNumberFormat="1" applyFont="1" applyFill="1" applyBorder="1" applyAlignment="1" applyProtection="1">
      <alignment horizontal="center" vertical="center"/>
    </xf>
    <xf numFmtId="0" fontId="8" fillId="5" borderId="28" xfId="1" applyNumberFormat="1" applyFont="1" applyFill="1" applyBorder="1" applyAlignment="1" applyProtection="1">
      <alignment horizontal="center" vertical="center" wrapText="1"/>
    </xf>
    <xf numFmtId="0" fontId="8" fillId="2" borderId="3" xfId="1" applyNumberFormat="1" applyFont="1" applyFill="1" applyBorder="1" applyAlignment="1" applyProtection="1">
      <alignment horizontal="center" vertical="center"/>
    </xf>
    <xf numFmtId="0" fontId="8" fillId="2" borderId="4" xfId="1" applyNumberFormat="1" applyFont="1" applyFill="1" applyBorder="1" applyAlignment="1" applyProtection="1">
      <alignment horizontal="center" vertical="center"/>
    </xf>
    <xf numFmtId="0" fontId="8" fillId="2" borderId="2" xfId="1" applyNumberFormat="1" applyFont="1" applyFill="1" applyBorder="1" applyAlignment="1" applyProtection="1">
      <alignment horizontal="center" vertical="center"/>
    </xf>
    <xf numFmtId="0" fontId="8" fillId="2" borderId="6" xfId="1" applyNumberFormat="1" applyFont="1" applyFill="1" applyBorder="1" applyAlignment="1" applyProtection="1">
      <alignment horizontal="center" vertical="center"/>
    </xf>
    <xf numFmtId="0" fontId="8" fillId="2" borderId="7" xfId="1" applyNumberFormat="1" applyFont="1" applyFill="1" applyBorder="1" applyAlignment="1" applyProtection="1">
      <alignment horizontal="center" vertical="center"/>
    </xf>
    <xf numFmtId="0" fontId="7" fillId="2" borderId="1" xfId="1" applyNumberFormat="1" applyFont="1" applyFill="1" applyBorder="1" applyAlignment="1" applyProtection="1">
      <alignment horizontal="center" vertical="center"/>
    </xf>
    <xf numFmtId="0" fontId="8" fillId="2" borderId="3" xfId="1" applyNumberFormat="1" applyFont="1" applyFill="1" applyBorder="1" applyAlignment="1" applyProtection="1">
      <alignment horizontal="center" vertical="center" wrapText="1"/>
    </xf>
    <xf numFmtId="0" fontId="8" fillId="2" borderId="4" xfId="1" applyNumberFormat="1" applyFont="1" applyFill="1" applyBorder="1" applyAlignment="1" applyProtection="1">
      <alignment horizontal="center" vertical="center" wrapText="1"/>
    </xf>
    <xf numFmtId="0" fontId="8" fillId="2" borderId="5" xfId="1" applyNumberFormat="1" applyFont="1" applyFill="1" applyBorder="1" applyAlignment="1" applyProtection="1">
      <alignment horizontal="center" vertical="center" wrapText="1"/>
    </xf>
    <xf numFmtId="12" fontId="8" fillId="24" borderId="42" xfId="1" applyNumberFormat="1" applyFont="1" applyFill="1" applyBorder="1" applyAlignment="1" applyProtection="1">
      <alignment horizontal="center" vertical="center"/>
      <protection locked="0"/>
    </xf>
    <xf numFmtId="12" fontId="8" fillId="24" borderId="41" xfId="1" applyNumberFormat="1" applyFont="1" applyFill="1" applyBorder="1" applyAlignment="1" applyProtection="1">
      <alignment horizontal="center" vertical="center"/>
      <protection locked="0"/>
    </xf>
    <xf numFmtId="0" fontId="8" fillId="24" borderId="3" xfId="1" applyNumberFormat="1" applyFont="1" applyFill="1" applyBorder="1" applyAlignment="1" applyProtection="1">
      <alignment horizontal="center" vertical="center"/>
      <protection locked="0"/>
    </xf>
    <xf numFmtId="0" fontId="8" fillId="24" borderId="5" xfId="1" applyNumberFormat="1" applyFont="1" applyFill="1" applyBorder="1" applyAlignment="1" applyProtection="1">
      <alignment horizontal="center" vertical="center"/>
      <protection locked="0"/>
    </xf>
    <xf numFmtId="0" fontId="36" fillId="21" borderId="0" xfId="7" applyFont="1" applyFill="1" applyAlignment="1">
      <alignment horizontal="left" vertical="center"/>
    </xf>
    <xf numFmtId="0" fontId="5" fillId="0" borderId="47" xfId="7" applyBorder="1" applyAlignment="1">
      <alignment horizontal="left" vertical="center"/>
    </xf>
    <xf numFmtId="0" fontId="4" fillId="0" borderId="26" xfId="7" applyFont="1" applyFill="1" applyBorder="1" applyAlignment="1">
      <alignment horizontal="left" vertical="top" wrapText="1"/>
    </xf>
    <xf numFmtId="0" fontId="4" fillId="0" borderId="30" xfId="7" applyFont="1" applyFill="1" applyBorder="1" applyAlignment="1">
      <alignment horizontal="left" vertical="top" wrapText="1"/>
    </xf>
    <xf numFmtId="0" fontId="4" fillId="0" borderId="18" xfId="7" applyFont="1" applyFill="1" applyBorder="1" applyAlignment="1">
      <alignment horizontal="left" vertical="top" wrapText="1"/>
    </xf>
    <xf numFmtId="0" fontId="5" fillId="21" borderId="15" xfId="7" applyFill="1" applyBorder="1" applyAlignment="1">
      <alignment horizontal="center"/>
    </xf>
    <xf numFmtId="0" fontId="5" fillId="21" borderId="31" xfId="7" applyFill="1" applyBorder="1" applyAlignment="1">
      <alignment horizontal="center"/>
    </xf>
    <xf numFmtId="0" fontId="5" fillId="0" borderId="0" xfId="7" applyAlignment="1">
      <alignment horizontal="center"/>
    </xf>
    <xf numFmtId="0" fontId="36" fillId="21" borderId="26" xfId="7" applyFont="1" applyFill="1" applyBorder="1" applyAlignment="1">
      <alignment horizontal="center" vertical="center"/>
    </xf>
    <xf numFmtId="0" fontId="36" fillId="21" borderId="18" xfId="7" applyFont="1" applyFill="1" applyBorder="1" applyAlignment="1">
      <alignment horizontal="center" vertical="center"/>
    </xf>
    <xf numFmtId="0" fontId="36" fillId="21" borderId="30" xfId="7" applyFont="1" applyFill="1" applyBorder="1" applyAlignment="1">
      <alignment horizontal="center" vertical="center"/>
    </xf>
    <xf numFmtId="0" fontId="36" fillId="21" borderId="15" xfId="7" applyFont="1" applyFill="1" applyBorder="1" applyAlignment="1">
      <alignment horizontal="left" vertical="center"/>
    </xf>
    <xf numFmtId="0" fontId="5" fillId="21" borderId="0" xfId="7" applyFill="1" applyBorder="1" applyAlignment="1">
      <alignment horizontal="left" vertical="center"/>
    </xf>
    <xf numFmtId="0" fontId="36" fillId="21" borderId="26" xfId="7" applyFont="1" applyFill="1" applyBorder="1" applyAlignment="1">
      <alignment horizontal="left" vertical="top"/>
    </xf>
    <xf numFmtId="0" fontId="36" fillId="21" borderId="30" xfId="7" applyFont="1" applyFill="1" applyBorder="1" applyAlignment="1">
      <alignment horizontal="left" vertical="top"/>
    </xf>
    <xf numFmtId="0" fontId="8" fillId="12" borderId="7" xfId="6" applyFill="1" applyBorder="1" applyAlignment="1">
      <alignment horizontal="center"/>
    </xf>
    <xf numFmtId="0" fontId="8" fillId="12" borderId="1" xfId="6" applyFill="1" applyBorder="1" applyAlignment="1">
      <alignment horizontal="center"/>
    </xf>
    <xf numFmtId="0" fontId="7" fillId="0" borderId="7" xfId="6" applyFont="1" applyBorder="1" applyAlignment="1">
      <alignment horizontal="center" vertical="center" wrapText="1"/>
    </xf>
    <xf numFmtId="0" fontId="7" fillId="0" borderId="1" xfId="6" applyFont="1" applyBorder="1" applyAlignment="1">
      <alignment horizontal="center" vertical="center" wrapText="1"/>
    </xf>
    <xf numFmtId="0" fontId="7" fillId="0" borderId="7" xfId="6" applyFont="1" applyBorder="1" applyAlignment="1">
      <alignment horizontal="left" vertical="center"/>
    </xf>
    <xf numFmtId="0" fontId="7" fillId="0" borderId="1" xfId="6" applyFont="1" applyBorder="1" applyAlignment="1">
      <alignment horizontal="left" vertical="center"/>
    </xf>
    <xf numFmtId="0" fontId="8" fillId="13" borderId="2" xfId="6" applyFill="1" applyBorder="1" applyAlignment="1">
      <alignment horizontal="center"/>
    </xf>
    <xf numFmtId="0" fontId="8" fillId="13" borderId="28" xfId="6" applyFill="1" applyBorder="1" applyAlignment="1">
      <alignment horizontal="center"/>
    </xf>
    <xf numFmtId="0" fontId="7" fillId="0" borderId="2" xfId="6" applyFont="1" applyBorder="1" applyAlignment="1">
      <alignment horizontal="center" vertical="center"/>
    </xf>
    <xf numFmtId="0" fontId="7" fillId="0" borderId="7" xfId="6" applyFont="1" applyBorder="1" applyAlignment="1">
      <alignment horizontal="center" vertical="center"/>
    </xf>
    <xf numFmtId="0" fontId="7" fillId="0" borderId="2" xfId="6" applyFont="1" applyBorder="1" applyAlignment="1">
      <alignment horizontal="center" vertical="center" wrapText="1"/>
    </xf>
    <xf numFmtId="0" fontId="8" fillId="13" borderId="44" xfId="6" applyFill="1" applyBorder="1" applyAlignment="1">
      <alignment horizontal="center"/>
    </xf>
    <xf numFmtId="0" fontId="8" fillId="0" borderId="3" xfId="6" applyBorder="1" applyAlignment="1">
      <alignment horizontal="center"/>
    </xf>
    <xf numFmtId="0" fontId="8" fillId="0" borderId="4" xfId="6" applyBorder="1" applyAlignment="1">
      <alignment horizontal="center"/>
    </xf>
    <xf numFmtId="0" fontId="8" fillId="0" borderId="1" xfId="6" applyBorder="1" applyAlignment="1">
      <alignment horizontal="center"/>
    </xf>
    <xf numFmtId="0" fontId="7" fillId="0" borderId="1" xfId="6" applyFont="1" applyBorder="1" applyAlignment="1">
      <alignment vertical="center" wrapText="1"/>
    </xf>
    <xf numFmtId="0" fontId="15" fillId="0" borderId="3" xfId="6" applyFont="1" applyBorder="1" applyAlignment="1">
      <alignment horizontal="center" vertical="center"/>
    </xf>
    <xf numFmtId="0" fontId="15" fillId="0" borderId="4" xfId="6" applyFont="1" applyBorder="1" applyAlignment="1">
      <alignment horizontal="center" vertical="center"/>
    </xf>
    <xf numFmtId="0" fontId="15" fillId="0" borderId="5" xfId="6" applyFont="1" applyBorder="1" applyAlignment="1">
      <alignment horizontal="center" vertical="center"/>
    </xf>
    <xf numFmtId="0" fontId="29" fillId="12" borderId="2" xfId="6" applyFont="1" applyFill="1" applyBorder="1" applyAlignment="1">
      <alignment horizontal="center" vertical="center"/>
    </xf>
    <xf numFmtId="0" fontId="29" fillId="12" borderId="7" xfId="6" applyFont="1" applyFill="1" applyBorder="1" applyAlignment="1">
      <alignment horizontal="center" vertical="center"/>
    </xf>
    <xf numFmtId="0" fontId="29" fillId="12" borderId="2" xfId="6" applyFont="1" applyFill="1" applyBorder="1" applyAlignment="1">
      <alignment horizontal="center" vertical="center" wrapText="1"/>
    </xf>
    <xf numFmtId="0" fontId="29" fillId="12" borderId="7" xfId="6" applyFont="1" applyFill="1" applyBorder="1" applyAlignment="1">
      <alignment horizontal="center" vertical="center" wrapText="1"/>
    </xf>
    <xf numFmtId="0" fontId="29" fillId="12" borderId="3" xfId="6" applyFont="1" applyFill="1" applyBorder="1" applyAlignment="1">
      <alignment horizontal="center" vertical="center"/>
    </xf>
    <xf numFmtId="0" fontId="29" fillId="12" borderId="4" xfId="6" applyFont="1" applyFill="1" applyBorder="1" applyAlignment="1">
      <alignment horizontal="center" vertical="center"/>
    </xf>
    <xf numFmtId="0" fontId="29" fillId="12" borderId="5" xfId="6" applyFont="1" applyFill="1" applyBorder="1" applyAlignment="1">
      <alignment horizontal="center" vertical="center"/>
    </xf>
    <xf numFmtId="0" fontId="8" fillId="0" borderId="2" xfId="6" applyBorder="1" applyAlignment="1">
      <alignment horizontal="center"/>
    </xf>
    <xf numFmtId="0" fontId="8" fillId="0" borderId="6" xfId="6" applyBorder="1" applyAlignment="1">
      <alignment horizontal="center"/>
    </xf>
    <xf numFmtId="0" fontId="8" fillId="0" borderId="7" xfId="6" applyBorder="1" applyAlignment="1">
      <alignment horizontal="center"/>
    </xf>
  </cellXfs>
  <cellStyles count="10">
    <cellStyle name="Обычный" xfId="0" builtinId="0"/>
    <cellStyle name="Обычный 2" xfId="1"/>
    <cellStyle name="Обычный 2 2" xfId="5"/>
    <cellStyle name="Обычный 2 2 2" xfId="8"/>
    <cellStyle name="Обычный 2 3" xfId="6"/>
    <cellStyle name="Обычный 3" xfId="2"/>
    <cellStyle name="Обычный 4" xfId="4"/>
    <cellStyle name="Обычный 5" xfId="3"/>
    <cellStyle name="Обычный 5 2" xfId="7"/>
    <cellStyle name="Обычный 6" xfId="9"/>
  </cellStyles>
  <dxfs count="57">
    <dxf>
      <font>
        <color auto="1"/>
      </font>
      <fill>
        <patternFill>
          <bgColor theme="9" tint="-0.24994659260841701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</dxfs>
  <tableStyles count="0" defaultTableStyle="TableStyleMedium2" defaultPivotStyle="PivotStyleMedium9"/>
  <colors>
    <mruColors>
      <color rgb="FFEEECE1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Right="0"/>
  </sheetPr>
  <dimension ref="A1:AA42"/>
  <sheetViews>
    <sheetView showGridLines="0" view="pageBreakPreview" zoomScale="60" zoomScaleNormal="100" workbookViewId="0">
      <selection activeCell="AA11" sqref="AA11"/>
    </sheetView>
  </sheetViews>
  <sheetFormatPr defaultColWidth="12.5703125" defaultRowHeight="13.5" customHeight="1" x14ac:dyDescent="0.15"/>
  <cols>
    <col min="1" max="1" width="2.28515625" style="104" customWidth="1"/>
    <col min="2" max="2" width="11.42578125" style="104" customWidth="1"/>
    <col min="3" max="3" width="12.85546875" style="104" customWidth="1"/>
    <col min="4" max="4" width="12" style="104" customWidth="1"/>
    <col min="5" max="5" width="0.7109375" style="104" customWidth="1"/>
    <col min="6" max="6" width="7" style="104" customWidth="1"/>
    <col min="7" max="7" width="5.85546875" style="104" customWidth="1"/>
    <col min="8" max="11" width="7" style="104" customWidth="1"/>
    <col min="12" max="12" width="8.7109375" style="104" customWidth="1"/>
    <col min="13" max="13" width="4.140625" style="104" customWidth="1"/>
    <col min="14" max="16" width="7" style="104" customWidth="1"/>
    <col min="17" max="17" width="4.85546875" style="104" customWidth="1"/>
    <col min="18" max="19" width="5" style="104" customWidth="1"/>
    <col min="20" max="20" width="5.140625" style="104" customWidth="1"/>
    <col min="21" max="21" width="6.5703125" style="104" customWidth="1"/>
    <col min="22" max="22" width="8.85546875" style="104" customWidth="1"/>
    <col min="23" max="23" width="3.140625" style="104" customWidth="1"/>
    <col min="24" max="24" width="10.140625" style="104" customWidth="1"/>
    <col min="25" max="27" width="4.42578125" style="104" customWidth="1"/>
    <col min="28" max="256" width="12.5703125" style="104"/>
    <col min="257" max="257" width="2.28515625" style="104" customWidth="1"/>
    <col min="258" max="258" width="11.42578125" style="104" customWidth="1"/>
    <col min="259" max="260" width="12.85546875" style="104" customWidth="1"/>
    <col min="261" max="261" width="0.7109375" style="104" customWidth="1"/>
    <col min="262" max="267" width="7" style="104" customWidth="1"/>
    <col min="268" max="268" width="9.85546875" style="104" customWidth="1"/>
    <col min="269" max="269" width="4.140625" style="104" customWidth="1"/>
    <col min="270" max="272" width="7" style="104" customWidth="1"/>
    <col min="273" max="273" width="4.85546875" style="104" customWidth="1"/>
    <col min="274" max="275" width="5" style="104" customWidth="1"/>
    <col min="276" max="276" width="5.140625" style="104" customWidth="1"/>
    <col min="277" max="277" width="6.5703125" style="104" customWidth="1"/>
    <col min="278" max="278" width="8.85546875" style="104" customWidth="1"/>
    <col min="279" max="279" width="3.140625" style="104" customWidth="1"/>
    <col min="280" max="280" width="10.140625" style="104" customWidth="1"/>
    <col min="281" max="283" width="4.42578125" style="104" customWidth="1"/>
    <col min="284" max="512" width="12.5703125" style="104"/>
    <col min="513" max="513" width="2.28515625" style="104" customWidth="1"/>
    <col min="514" max="514" width="11.42578125" style="104" customWidth="1"/>
    <col min="515" max="516" width="12.85546875" style="104" customWidth="1"/>
    <col min="517" max="517" width="0.7109375" style="104" customWidth="1"/>
    <col min="518" max="523" width="7" style="104" customWidth="1"/>
    <col min="524" max="524" width="9.85546875" style="104" customWidth="1"/>
    <col min="525" max="525" width="4.140625" style="104" customWidth="1"/>
    <col min="526" max="528" width="7" style="104" customWidth="1"/>
    <col min="529" max="529" width="4.85546875" style="104" customWidth="1"/>
    <col min="530" max="531" width="5" style="104" customWidth="1"/>
    <col min="532" max="532" width="5.140625" style="104" customWidth="1"/>
    <col min="533" max="533" width="6.5703125" style="104" customWidth="1"/>
    <col min="534" max="534" width="8.85546875" style="104" customWidth="1"/>
    <col min="535" max="535" width="3.140625" style="104" customWidth="1"/>
    <col min="536" max="536" width="10.140625" style="104" customWidth="1"/>
    <col min="537" max="539" width="4.42578125" style="104" customWidth="1"/>
    <col min="540" max="768" width="12.5703125" style="104"/>
    <col min="769" max="769" width="2.28515625" style="104" customWidth="1"/>
    <col min="770" max="770" width="11.42578125" style="104" customWidth="1"/>
    <col min="771" max="772" width="12.85546875" style="104" customWidth="1"/>
    <col min="773" max="773" width="0.7109375" style="104" customWidth="1"/>
    <col min="774" max="779" width="7" style="104" customWidth="1"/>
    <col min="780" max="780" width="9.85546875" style="104" customWidth="1"/>
    <col min="781" max="781" width="4.140625" style="104" customWidth="1"/>
    <col min="782" max="784" width="7" style="104" customWidth="1"/>
    <col min="785" max="785" width="4.85546875" style="104" customWidth="1"/>
    <col min="786" max="787" width="5" style="104" customWidth="1"/>
    <col min="788" max="788" width="5.140625" style="104" customWidth="1"/>
    <col min="789" max="789" width="6.5703125" style="104" customWidth="1"/>
    <col min="790" max="790" width="8.85546875" style="104" customWidth="1"/>
    <col min="791" max="791" width="3.140625" style="104" customWidth="1"/>
    <col min="792" max="792" width="10.140625" style="104" customWidth="1"/>
    <col min="793" max="795" width="4.42578125" style="104" customWidth="1"/>
    <col min="796" max="1024" width="12.5703125" style="104"/>
    <col min="1025" max="1025" width="2.28515625" style="104" customWidth="1"/>
    <col min="1026" max="1026" width="11.42578125" style="104" customWidth="1"/>
    <col min="1027" max="1028" width="12.85546875" style="104" customWidth="1"/>
    <col min="1029" max="1029" width="0.7109375" style="104" customWidth="1"/>
    <col min="1030" max="1035" width="7" style="104" customWidth="1"/>
    <col min="1036" max="1036" width="9.85546875" style="104" customWidth="1"/>
    <col min="1037" max="1037" width="4.140625" style="104" customWidth="1"/>
    <col min="1038" max="1040" width="7" style="104" customWidth="1"/>
    <col min="1041" max="1041" width="4.85546875" style="104" customWidth="1"/>
    <col min="1042" max="1043" width="5" style="104" customWidth="1"/>
    <col min="1044" max="1044" width="5.140625" style="104" customWidth="1"/>
    <col min="1045" max="1045" width="6.5703125" style="104" customWidth="1"/>
    <col min="1046" max="1046" width="8.85546875" style="104" customWidth="1"/>
    <col min="1047" max="1047" width="3.140625" style="104" customWidth="1"/>
    <col min="1048" max="1048" width="10.140625" style="104" customWidth="1"/>
    <col min="1049" max="1051" width="4.42578125" style="104" customWidth="1"/>
    <col min="1052" max="1280" width="12.5703125" style="104"/>
    <col min="1281" max="1281" width="2.28515625" style="104" customWidth="1"/>
    <col min="1282" max="1282" width="11.42578125" style="104" customWidth="1"/>
    <col min="1283" max="1284" width="12.85546875" style="104" customWidth="1"/>
    <col min="1285" max="1285" width="0.7109375" style="104" customWidth="1"/>
    <col min="1286" max="1291" width="7" style="104" customWidth="1"/>
    <col min="1292" max="1292" width="9.85546875" style="104" customWidth="1"/>
    <col min="1293" max="1293" width="4.140625" style="104" customWidth="1"/>
    <col min="1294" max="1296" width="7" style="104" customWidth="1"/>
    <col min="1297" max="1297" width="4.85546875" style="104" customWidth="1"/>
    <col min="1298" max="1299" width="5" style="104" customWidth="1"/>
    <col min="1300" max="1300" width="5.140625" style="104" customWidth="1"/>
    <col min="1301" max="1301" width="6.5703125" style="104" customWidth="1"/>
    <col min="1302" max="1302" width="8.85546875" style="104" customWidth="1"/>
    <col min="1303" max="1303" width="3.140625" style="104" customWidth="1"/>
    <col min="1304" max="1304" width="10.140625" style="104" customWidth="1"/>
    <col min="1305" max="1307" width="4.42578125" style="104" customWidth="1"/>
    <col min="1308" max="1536" width="12.5703125" style="104"/>
    <col min="1537" max="1537" width="2.28515625" style="104" customWidth="1"/>
    <col min="1538" max="1538" width="11.42578125" style="104" customWidth="1"/>
    <col min="1539" max="1540" width="12.85546875" style="104" customWidth="1"/>
    <col min="1541" max="1541" width="0.7109375" style="104" customWidth="1"/>
    <col min="1542" max="1547" width="7" style="104" customWidth="1"/>
    <col min="1548" max="1548" width="9.85546875" style="104" customWidth="1"/>
    <col min="1549" max="1549" width="4.140625" style="104" customWidth="1"/>
    <col min="1550" max="1552" width="7" style="104" customWidth="1"/>
    <col min="1553" max="1553" width="4.85546875" style="104" customWidth="1"/>
    <col min="1554" max="1555" width="5" style="104" customWidth="1"/>
    <col min="1556" max="1556" width="5.140625" style="104" customWidth="1"/>
    <col min="1557" max="1557" width="6.5703125" style="104" customWidth="1"/>
    <col min="1558" max="1558" width="8.85546875" style="104" customWidth="1"/>
    <col min="1559" max="1559" width="3.140625" style="104" customWidth="1"/>
    <col min="1560" max="1560" width="10.140625" style="104" customWidth="1"/>
    <col min="1561" max="1563" width="4.42578125" style="104" customWidth="1"/>
    <col min="1564" max="1792" width="12.5703125" style="104"/>
    <col min="1793" max="1793" width="2.28515625" style="104" customWidth="1"/>
    <col min="1794" max="1794" width="11.42578125" style="104" customWidth="1"/>
    <col min="1795" max="1796" width="12.85546875" style="104" customWidth="1"/>
    <col min="1797" max="1797" width="0.7109375" style="104" customWidth="1"/>
    <col min="1798" max="1803" width="7" style="104" customWidth="1"/>
    <col min="1804" max="1804" width="9.85546875" style="104" customWidth="1"/>
    <col min="1805" max="1805" width="4.140625" style="104" customWidth="1"/>
    <col min="1806" max="1808" width="7" style="104" customWidth="1"/>
    <col min="1809" max="1809" width="4.85546875" style="104" customWidth="1"/>
    <col min="1810" max="1811" width="5" style="104" customWidth="1"/>
    <col min="1812" max="1812" width="5.140625" style="104" customWidth="1"/>
    <col min="1813" max="1813" width="6.5703125" style="104" customWidth="1"/>
    <col min="1814" max="1814" width="8.85546875" style="104" customWidth="1"/>
    <col min="1815" max="1815" width="3.140625" style="104" customWidth="1"/>
    <col min="1816" max="1816" width="10.140625" style="104" customWidth="1"/>
    <col min="1817" max="1819" width="4.42578125" style="104" customWidth="1"/>
    <col min="1820" max="2048" width="12.5703125" style="104"/>
    <col min="2049" max="2049" width="2.28515625" style="104" customWidth="1"/>
    <col min="2050" max="2050" width="11.42578125" style="104" customWidth="1"/>
    <col min="2051" max="2052" width="12.85546875" style="104" customWidth="1"/>
    <col min="2053" max="2053" width="0.7109375" style="104" customWidth="1"/>
    <col min="2054" max="2059" width="7" style="104" customWidth="1"/>
    <col min="2060" max="2060" width="9.85546875" style="104" customWidth="1"/>
    <col min="2061" max="2061" width="4.140625" style="104" customWidth="1"/>
    <col min="2062" max="2064" width="7" style="104" customWidth="1"/>
    <col min="2065" max="2065" width="4.85546875" style="104" customWidth="1"/>
    <col min="2066" max="2067" width="5" style="104" customWidth="1"/>
    <col min="2068" max="2068" width="5.140625" style="104" customWidth="1"/>
    <col min="2069" max="2069" width="6.5703125" style="104" customWidth="1"/>
    <col min="2070" max="2070" width="8.85546875" style="104" customWidth="1"/>
    <col min="2071" max="2071" width="3.140625" style="104" customWidth="1"/>
    <col min="2072" max="2072" width="10.140625" style="104" customWidth="1"/>
    <col min="2073" max="2075" width="4.42578125" style="104" customWidth="1"/>
    <col min="2076" max="2304" width="12.5703125" style="104"/>
    <col min="2305" max="2305" width="2.28515625" style="104" customWidth="1"/>
    <col min="2306" max="2306" width="11.42578125" style="104" customWidth="1"/>
    <col min="2307" max="2308" width="12.85546875" style="104" customWidth="1"/>
    <col min="2309" max="2309" width="0.7109375" style="104" customWidth="1"/>
    <col min="2310" max="2315" width="7" style="104" customWidth="1"/>
    <col min="2316" max="2316" width="9.85546875" style="104" customWidth="1"/>
    <col min="2317" max="2317" width="4.140625" style="104" customWidth="1"/>
    <col min="2318" max="2320" width="7" style="104" customWidth="1"/>
    <col min="2321" max="2321" width="4.85546875" style="104" customWidth="1"/>
    <col min="2322" max="2323" width="5" style="104" customWidth="1"/>
    <col min="2324" max="2324" width="5.140625" style="104" customWidth="1"/>
    <col min="2325" max="2325" width="6.5703125" style="104" customWidth="1"/>
    <col min="2326" max="2326" width="8.85546875" style="104" customWidth="1"/>
    <col min="2327" max="2327" width="3.140625" style="104" customWidth="1"/>
    <col min="2328" max="2328" width="10.140625" style="104" customWidth="1"/>
    <col min="2329" max="2331" width="4.42578125" style="104" customWidth="1"/>
    <col min="2332" max="2560" width="12.5703125" style="104"/>
    <col min="2561" max="2561" width="2.28515625" style="104" customWidth="1"/>
    <col min="2562" max="2562" width="11.42578125" style="104" customWidth="1"/>
    <col min="2563" max="2564" width="12.85546875" style="104" customWidth="1"/>
    <col min="2565" max="2565" width="0.7109375" style="104" customWidth="1"/>
    <col min="2566" max="2571" width="7" style="104" customWidth="1"/>
    <col min="2572" max="2572" width="9.85546875" style="104" customWidth="1"/>
    <col min="2573" max="2573" width="4.140625" style="104" customWidth="1"/>
    <col min="2574" max="2576" width="7" style="104" customWidth="1"/>
    <col min="2577" max="2577" width="4.85546875" style="104" customWidth="1"/>
    <col min="2578" max="2579" width="5" style="104" customWidth="1"/>
    <col min="2580" max="2580" width="5.140625" style="104" customWidth="1"/>
    <col min="2581" max="2581" width="6.5703125" style="104" customWidth="1"/>
    <col min="2582" max="2582" width="8.85546875" style="104" customWidth="1"/>
    <col min="2583" max="2583" width="3.140625" style="104" customWidth="1"/>
    <col min="2584" max="2584" width="10.140625" style="104" customWidth="1"/>
    <col min="2585" max="2587" width="4.42578125" style="104" customWidth="1"/>
    <col min="2588" max="2816" width="12.5703125" style="104"/>
    <col min="2817" max="2817" width="2.28515625" style="104" customWidth="1"/>
    <col min="2818" max="2818" width="11.42578125" style="104" customWidth="1"/>
    <col min="2819" max="2820" width="12.85546875" style="104" customWidth="1"/>
    <col min="2821" max="2821" width="0.7109375" style="104" customWidth="1"/>
    <col min="2822" max="2827" width="7" style="104" customWidth="1"/>
    <col min="2828" max="2828" width="9.85546875" style="104" customWidth="1"/>
    <col min="2829" max="2829" width="4.140625" style="104" customWidth="1"/>
    <col min="2830" max="2832" width="7" style="104" customWidth="1"/>
    <col min="2833" max="2833" width="4.85546875" style="104" customWidth="1"/>
    <col min="2834" max="2835" width="5" style="104" customWidth="1"/>
    <col min="2836" max="2836" width="5.140625" style="104" customWidth="1"/>
    <col min="2837" max="2837" width="6.5703125" style="104" customWidth="1"/>
    <col min="2838" max="2838" width="8.85546875" style="104" customWidth="1"/>
    <col min="2839" max="2839" width="3.140625" style="104" customWidth="1"/>
    <col min="2840" max="2840" width="10.140625" style="104" customWidth="1"/>
    <col min="2841" max="2843" width="4.42578125" style="104" customWidth="1"/>
    <col min="2844" max="3072" width="12.5703125" style="104"/>
    <col min="3073" max="3073" width="2.28515625" style="104" customWidth="1"/>
    <col min="3074" max="3074" width="11.42578125" style="104" customWidth="1"/>
    <col min="3075" max="3076" width="12.85546875" style="104" customWidth="1"/>
    <col min="3077" max="3077" width="0.7109375" style="104" customWidth="1"/>
    <col min="3078" max="3083" width="7" style="104" customWidth="1"/>
    <col min="3084" max="3084" width="9.85546875" style="104" customWidth="1"/>
    <col min="3085" max="3085" width="4.140625" style="104" customWidth="1"/>
    <col min="3086" max="3088" width="7" style="104" customWidth="1"/>
    <col min="3089" max="3089" width="4.85546875" style="104" customWidth="1"/>
    <col min="3090" max="3091" width="5" style="104" customWidth="1"/>
    <col min="3092" max="3092" width="5.140625" style="104" customWidth="1"/>
    <col min="3093" max="3093" width="6.5703125" style="104" customWidth="1"/>
    <col min="3094" max="3094" width="8.85546875" style="104" customWidth="1"/>
    <col min="3095" max="3095" width="3.140625" style="104" customWidth="1"/>
    <col min="3096" max="3096" width="10.140625" style="104" customWidth="1"/>
    <col min="3097" max="3099" width="4.42578125" style="104" customWidth="1"/>
    <col min="3100" max="3328" width="12.5703125" style="104"/>
    <col min="3329" max="3329" width="2.28515625" style="104" customWidth="1"/>
    <col min="3330" max="3330" width="11.42578125" style="104" customWidth="1"/>
    <col min="3331" max="3332" width="12.85546875" style="104" customWidth="1"/>
    <col min="3333" max="3333" width="0.7109375" style="104" customWidth="1"/>
    <col min="3334" max="3339" width="7" style="104" customWidth="1"/>
    <col min="3340" max="3340" width="9.85546875" style="104" customWidth="1"/>
    <col min="3341" max="3341" width="4.140625" style="104" customWidth="1"/>
    <col min="3342" max="3344" width="7" style="104" customWidth="1"/>
    <col min="3345" max="3345" width="4.85546875" style="104" customWidth="1"/>
    <col min="3346" max="3347" width="5" style="104" customWidth="1"/>
    <col min="3348" max="3348" width="5.140625" style="104" customWidth="1"/>
    <col min="3349" max="3349" width="6.5703125" style="104" customWidth="1"/>
    <col min="3350" max="3350" width="8.85546875" style="104" customWidth="1"/>
    <col min="3351" max="3351" width="3.140625" style="104" customWidth="1"/>
    <col min="3352" max="3352" width="10.140625" style="104" customWidth="1"/>
    <col min="3353" max="3355" width="4.42578125" style="104" customWidth="1"/>
    <col min="3356" max="3584" width="12.5703125" style="104"/>
    <col min="3585" max="3585" width="2.28515625" style="104" customWidth="1"/>
    <col min="3586" max="3586" width="11.42578125" style="104" customWidth="1"/>
    <col min="3587" max="3588" width="12.85546875" style="104" customWidth="1"/>
    <col min="3589" max="3589" width="0.7109375" style="104" customWidth="1"/>
    <col min="3590" max="3595" width="7" style="104" customWidth="1"/>
    <col min="3596" max="3596" width="9.85546875" style="104" customWidth="1"/>
    <col min="3597" max="3597" width="4.140625" style="104" customWidth="1"/>
    <col min="3598" max="3600" width="7" style="104" customWidth="1"/>
    <col min="3601" max="3601" width="4.85546875" style="104" customWidth="1"/>
    <col min="3602" max="3603" width="5" style="104" customWidth="1"/>
    <col min="3604" max="3604" width="5.140625" style="104" customWidth="1"/>
    <col min="3605" max="3605" width="6.5703125" style="104" customWidth="1"/>
    <col min="3606" max="3606" width="8.85546875" style="104" customWidth="1"/>
    <col min="3607" max="3607" width="3.140625" style="104" customWidth="1"/>
    <col min="3608" max="3608" width="10.140625" style="104" customWidth="1"/>
    <col min="3609" max="3611" width="4.42578125" style="104" customWidth="1"/>
    <col min="3612" max="3840" width="12.5703125" style="104"/>
    <col min="3841" max="3841" width="2.28515625" style="104" customWidth="1"/>
    <col min="3842" max="3842" width="11.42578125" style="104" customWidth="1"/>
    <col min="3843" max="3844" width="12.85546875" style="104" customWidth="1"/>
    <col min="3845" max="3845" width="0.7109375" style="104" customWidth="1"/>
    <col min="3846" max="3851" width="7" style="104" customWidth="1"/>
    <col min="3852" max="3852" width="9.85546875" style="104" customWidth="1"/>
    <col min="3853" max="3853" width="4.140625" style="104" customWidth="1"/>
    <col min="3854" max="3856" width="7" style="104" customWidth="1"/>
    <col min="3857" max="3857" width="4.85546875" style="104" customWidth="1"/>
    <col min="3858" max="3859" width="5" style="104" customWidth="1"/>
    <col min="3860" max="3860" width="5.140625" style="104" customWidth="1"/>
    <col min="3861" max="3861" width="6.5703125" style="104" customWidth="1"/>
    <col min="3862" max="3862" width="8.85546875" style="104" customWidth="1"/>
    <col min="3863" max="3863" width="3.140625" style="104" customWidth="1"/>
    <col min="3864" max="3864" width="10.140625" style="104" customWidth="1"/>
    <col min="3865" max="3867" width="4.42578125" style="104" customWidth="1"/>
    <col min="3868" max="4096" width="12.5703125" style="104"/>
    <col min="4097" max="4097" width="2.28515625" style="104" customWidth="1"/>
    <col min="4098" max="4098" width="11.42578125" style="104" customWidth="1"/>
    <col min="4099" max="4100" width="12.85546875" style="104" customWidth="1"/>
    <col min="4101" max="4101" width="0.7109375" style="104" customWidth="1"/>
    <col min="4102" max="4107" width="7" style="104" customWidth="1"/>
    <col min="4108" max="4108" width="9.85546875" style="104" customWidth="1"/>
    <col min="4109" max="4109" width="4.140625" style="104" customWidth="1"/>
    <col min="4110" max="4112" width="7" style="104" customWidth="1"/>
    <col min="4113" max="4113" width="4.85546875" style="104" customWidth="1"/>
    <col min="4114" max="4115" width="5" style="104" customWidth="1"/>
    <col min="4116" max="4116" width="5.140625" style="104" customWidth="1"/>
    <col min="4117" max="4117" width="6.5703125" style="104" customWidth="1"/>
    <col min="4118" max="4118" width="8.85546875" style="104" customWidth="1"/>
    <col min="4119" max="4119" width="3.140625" style="104" customWidth="1"/>
    <col min="4120" max="4120" width="10.140625" style="104" customWidth="1"/>
    <col min="4121" max="4123" width="4.42578125" style="104" customWidth="1"/>
    <col min="4124" max="4352" width="12.5703125" style="104"/>
    <col min="4353" max="4353" width="2.28515625" style="104" customWidth="1"/>
    <col min="4354" max="4354" width="11.42578125" style="104" customWidth="1"/>
    <col min="4355" max="4356" width="12.85546875" style="104" customWidth="1"/>
    <col min="4357" max="4357" width="0.7109375" style="104" customWidth="1"/>
    <col min="4358" max="4363" width="7" style="104" customWidth="1"/>
    <col min="4364" max="4364" width="9.85546875" style="104" customWidth="1"/>
    <col min="4365" max="4365" width="4.140625" style="104" customWidth="1"/>
    <col min="4366" max="4368" width="7" style="104" customWidth="1"/>
    <col min="4369" max="4369" width="4.85546875" style="104" customWidth="1"/>
    <col min="4370" max="4371" width="5" style="104" customWidth="1"/>
    <col min="4372" max="4372" width="5.140625" style="104" customWidth="1"/>
    <col min="4373" max="4373" width="6.5703125" style="104" customWidth="1"/>
    <col min="4374" max="4374" width="8.85546875" style="104" customWidth="1"/>
    <col min="4375" max="4375" width="3.140625" style="104" customWidth="1"/>
    <col min="4376" max="4376" width="10.140625" style="104" customWidth="1"/>
    <col min="4377" max="4379" width="4.42578125" style="104" customWidth="1"/>
    <col min="4380" max="4608" width="12.5703125" style="104"/>
    <col min="4609" max="4609" width="2.28515625" style="104" customWidth="1"/>
    <col min="4610" max="4610" width="11.42578125" style="104" customWidth="1"/>
    <col min="4611" max="4612" width="12.85546875" style="104" customWidth="1"/>
    <col min="4613" max="4613" width="0.7109375" style="104" customWidth="1"/>
    <col min="4614" max="4619" width="7" style="104" customWidth="1"/>
    <col min="4620" max="4620" width="9.85546875" style="104" customWidth="1"/>
    <col min="4621" max="4621" width="4.140625" style="104" customWidth="1"/>
    <col min="4622" max="4624" width="7" style="104" customWidth="1"/>
    <col min="4625" max="4625" width="4.85546875" style="104" customWidth="1"/>
    <col min="4626" max="4627" width="5" style="104" customWidth="1"/>
    <col min="4628" max="4628" width="5.140625" style="104" customWidth="1"/>
    <col min="4629" max="4629" width="6.5703125" style="104" customWidth="1"/>
    <col min="4630" max="4630" width="8.85546875" style="104" customWidth="1"/>
    <col min="4631" max="4631" width="3.140625" style="104" customWidth="1"/>
    <col min="4632" max="4632" width="10.140625" style="104" customWidth="1"/>
    <col min="4633" max="4635" width="4.42578125" style="104" customWidth="1"/>
    <col min="4636" max="4864" width="12.5703125" style="104"/>
    <col min="4865" max="4865" width="2.28515625" style="104" customWidth="1"/>
    <col min="4866" max="4866" width="11.42578125" style="104" customWidth="1"/>
    <col min="4867" max="4868" width="12.85546875" style="104" customWidth="1"/>
    <col min="4869" max="4869" width="0.7109375" style="104" customWidth="1"/>
    <col min="4870" max="4875" width="7" style="104" customWidth="1"/>
    <col min="4876" max="4876" width="9.85546875" style="104" customWidth="1"/>
    <col min="4877" max="4877" width="4.140625" style="104" customWidth="1"/>
    <col min="4878" max="4880" width="7" style="104" customWidth="1"/>
    <col min="4881" max="4881" width="4.85546875" style="104" customWidth="1"/>
    <col min="4882" max="4883" width="5" style="104" customWidth="1"/>
    <col min="4884" max="4884" width="5.140625" style="104" customWidth="1"/>
    <col min="4885" max="4885" width="6.5703125" style="104" customWidth="1"/>
    <col min="4886" max="4886" width="8.85546875" style="104" customWidth="1"/>
    <col min="4887" max="4887" width="3.140625" style="104" customWidth="1"/>
    <col min="4888" max="4888" width="10.140625" style="104" customWidth="1"/>
    <col min="4889" max="4891" width="4.42578125" style="104" customWidth="1"/>
    <col min="4892" max="5120" width="12.5703125" style="104"/>
    <col min="5121" max="5121" width="2.28515625" style="104" customWidth="1"/>
    <col min="5122" max="5122" width="11.42578125" style="104" customWidth="1"/>
    <col min="5123" max="5124" width="12.85546875" style="104" customWidth="1"/>
    <col min="5125" max="5125" width="0.7109375" style="104" customWidth="1"/>
    <col min="5126" max="5131" width="7" style="104" customWidth="1"/>
    <col min="5132" max="5132" width="9.85546875" style="104" customWidth="1"/>
    <col min="5133" max="5133" width="4.140625" style="104" customWidth="1"/>
    <col min="5134" max="5136" width="7" style="104" customWidth="1"/>
    <col min="5137" max="5137" width="4.85546875" style="104" customWidth="1"/>
    <col min="5138" max="5139" width="5" style="104" customWidth="1"/>
    <col min="5140" max="5140" width="5.140625" style="104" customWidth="1"/>
    <col min="5141" max="5141" width="6.5703125" style="104" customWidth="1"/>
    <col min="5142" max="5142" width="8.85546875" style="104" customWidth="1"/>
    <col min="5143" max="5143" width="3.140625" style="104" customWidth="1"/>
    <col min="5144" max="5144" width="10.140625" style="104" customWidth="1"/>
    <col min="5145" max="5147" width="4.42578125" style="104" customWidth="1"/>
    <col min="5148" max="5376" width="12.5703125" style="104"/>
    <col min="5377" max="5377" width="2.28515625" style="104" customWidth="1"/>
    <col min="5378" max="5378" width="11.42578125" style="104" customWidth="1"/>
    <col min="5379" max="5380" width="12.85546875" style="104" customWidth="1"/>
    <col min="5381" max="5381" width="0.7109375" style="104" customWidth="1"/>
    <col min="5382" max="5387" width="7" style="104" customWidth="1"/>
    <col min="5388" max="5388" width="9.85546875" style="104" customWidth="1"/>
    <col min="5389" max="5389" width="4.140625" style="104" customWidth="1"/>
    <col min="5390" max="5392" width="7" style="104" customWidth="1"/>
    <col min="5393" max="5393" width="4.85546875" style="104" customWidth="1"/>
    <col min="5394" max="5395" width="5" style="104" customWidth="1"/>
    <col min="5396" max="5396" width="5.140625" style="104" customWidth="1"/>
    <col min="5397" max="5397" width="6.5703125" style="104" customWidth="1"/>
    <col min="5398" max="5398" width="8.85546875" style="104" customWidth="1"/>
    <col min="5399" max="5399" width="3.140625" style="104" customWidth="1"/>
    <col min="5400" max="5400" width="10.140625" style="104" customWidth="1"/>
    <col min="5401" max="5403" width="4.42578125" style="104" customWidth="1"/>
    <col min="5404" max="5632" width="12.5703125" style="104"/>
    <col min="5633" max="5633" width="2.28515625" style="104" customWidth="1"/>
    <col min="5634" max="5634" width="11.42578125" style="104" customWidth="1"/>
    <col min="5635" max="5636" width="12.85546875" style="104" customWidth="1"/>
    <col min="5637" max="5637" width="0.7109375" style="104" customWidth="1"/>
    <col min="5638" max="5643" width="7" style="104" customWidth="1"/>
    <col min="5644" max="5644" width="9.85546875" style="104" customWidth="1"/>
    <col min="5645" max="5645" width="4.140625" style="104" customWidth="1"/>
    <col min="5646" max="5648" width="7" style="104" customWidth="1"/>
    <col min="5649" max="5649" width="4.85546875" style="104" customWidth="1"/>
    <col min="5650" max="5651" width="5" style="104" customWidth="1"/>
    <col min="5652" max="5652" width="5.140625" style="104" customWidth="1"/>
    <col min="5653" max="5653" width="6.5703125" style="104" customWidth="1"/>
    <col min="5654" max="5654" width="8.85546875" style="104" customWidth="1"/>
    <col min="5655" max="5655" width="3.140625" style="104" customWidth="1"/>
    <col min="5656" max="5656" width="10.140625" style="104" customWidth="1"/>
    <col min="5657" max="5659" width="4.42578125" style="104" customWidth="1"/>
    <col min="5660" max="5888" width="12.5703125" style="104"/>
    <col min="5889" max="5889" width="2.28515625" style="104" customWidth="1"/>
    <col min="5890" max="5890" width="11.42578125" style="104" customWidth="1"/>
    <col min="5891" max="5892" width="12.85546875" style="104" customWidth="1"/>
    <col min="5893" max="5893" width="0.7109375" style="104" customWidth="1"/>
    <col min="5894" max="5899" width="7" style="104" customWidth="1"/>
    <col min="5900" max="5900" width="9.85546875" style="104" customWidth="1"/>
    <col min="5901" max="5901" width="4.140625" style="104" customWidth="1"/>
    <col min="5902" max="5904" width="7" style="104" customWidth="1"/>
    <col min="5905" max="5905" width="4.85546875" style="104" customWidth="1"/>
    <col min="5906" max="5907" width="5" style="104" customWidth="1"/>
    <col min="5908" max="5908" width="5.140625" style="104" customWidth="1"/>
    <col min="5909" max="5909" width="6.5703125" style="104" customWidth="1"/>
    <col min="5910" max="5910" width="8.85546875" style="104" customWidth="1"/>
    <col min="5911" max="5911" width="3.140625" style="104" customWidth="1"/>
    <col min="5912" max="5912" width="10.140625" style="104" customWidth="1"/>
    <col min="5913" max="5915" width="4.42578125" style="104" customWidth="1"/>
    <col min="5916" max="6144" width="12.5703125" style="104"/>
    <col min="6145" max="6145" width="2.28515625" style="104" customWidth="1"/>
    <col min="6146" max="6146" width="11.42578125" style="104" customWidth="1"/>
    <col min="6147" max="6148" width="12.85546875" style="104" customWidth="1"/>
    <col min="6149" max="6149" width="0.7109375" style="104" customWidth="1"/>
    <col min="6150" max="6155" width="7" style="104" customWidth="1"/>
    <col min="6156" max="6156" width="9.85546875" style="104" customWidth="1"/>
    <col min="6157" max="6157" width="4.140625" style="104" customWidth="1"/>
    <col min="6158" max="6160" width="7" style="104" customWidth="1"/>
    <col min="6161" max="6161" width="4.85546875" style="104" customWidth="1"/>
    <col min="6162" max="6163" width="5" style="104" customWidth="1"/>
    <col min="6164" max="6164" width="5.140625" style="104" customWidth="1"/>
    <col min="6165" max="6165" width="6.5703125" style="104" customWidth="1"/>
    <col min="6166" max="6166" width="8.85546875" style="104" customWidth="1"/>
    <col min="6167" max="6167" width="3.140625" style="104" customWidth="1"/>
    <col min="6168" max="6168" width="10.140625" style="104" customWidth="1"/>
    <col min="6169" max="6171" width="4.42578125" style="104" customWidth="1"/>
    <col min="6172" max="6400" width="12.5703125" style="104"/>
    <col min="6401" max="6401" width="2.28515625" style="104" customWidth="1"/>
    <col min="6402" max="6402" width="11.42578125" style="104" customWidth="1"/>
    <col min="6403" max="6404" width="12.85546875" style="104" customWidth="1"/>
    <col min="6405" max="6405" width="0.7109375" style="104" customWidth="1"/>
    <col min="6406" max="6411" width="7" style="104" customWidth="1"/>
    <col min="6412" max="6412" width="9.85546875" style="104" customWidth="1"/>
    <col min="6413" max="6413" width="4.140625" style="104" customWidth="1"/>
    <col min="6414" max="6416" width="7" style="104" customWidth="1"/>
    <col min="6417" max="6417" width="4.85546875" style="104" customWidth="1"/>
    <col min="6418" max="6419" width="5" style="104" customWidth="1"/>
    <col min="6420" max="6420" width="5.140625" style="104" customWidth="1"/>
    <col min="6421" max="6421" width="6.5703125" style="104" customWidth="1"/>
    <col min="6422" max="6422" width="8.85546875" style="104" customWidth="1"/>
    <col min="6423" max="6423" width="3.140625" style="104" customWidth="1"/>
    <col min="6424" max="6424" width="10.140625" style="104" customWidth="1"/>
    <col min="6425" max="6427" width="4.42578125" style="104" customWidth="1"/>
    <col min="6428" max="6656" width="12.5703125" style="104"/>
    <col min="6657" max="6657" width="2.28515625" style="104" customWidth="1"/>
    <col min="6658" max="6658" width="11.42578125" style="104" customWidth="1"/>
    <col min="6659" max="6660" width="12.85546875" style="104" customWidth="1"/>
    <col min="6661" max="6661" width="0.7109375" style="104" customWidth="1"/>
    <col min="6662" max="6667" width="7" style="104" customWidth="1"/>
    <col min="6668" max="6668" width="9.85546875" style="104" customWidth="1"/>
    <col min="6669" max="6669" width="4.140625" style="104" customWidth="1"/>
    <col min="6670" max="6672" width="7" style="104" customWidth="1"/>
    <col min="6673" max="6673" width="4.85546875" style="104" customWidth="1"/>
    <col min="6674" max="6675" width="5" style="104" customWidth="1"/>
    <col min="6676" max="6676" width="5.140625" style="104" customWidth="1"/>
    <col min="6677" max="6677" width="6.5703125" style="104" customWidth="1"/>
    <col min="6678" max="6678" width="8.85546875" style="104" customWidth="1"/>
    <col min="6679" max="6679" width="3.140625" style="104" customWidth="1"/>
    <col min="6680" max="6680" width="10.140625" style="104" customWidth="1"/>
    <col min="6681" max="6683" width="4.42578125" style="104" customWidth="1"/>
    <col min="6684" max="6912" width="12.5703125" style="104"/>
    <col min="6913" max="6913" width="2.28515625" style="104" customWidth="1"/>
    <col min="6914" max="6914" width="11.42578125" style="104" customWidth="1"/>
    <col min="6915" max="6916" width="12.85546875" style="104" customWidth="1"/>
    <col min="6917" max="6917" width="0.7109375" style="104" customWidth="1"/>
    <col min="6918" max="6923" width="7" style="104" customWidth="1"/>
    <col min="6924" max="6924" width="9.85546875" style="104" customWidth="1"/>
    <col min="6925" max="6925" width="4.140625" style="104" customWidth="1"/>
    <col min="6926" max="6928" width="7" style="104" customWidth="1"/>
    <col min="6929" max="6929" width="4.85546875" style="104" customWidth="1"/>
    <col min="6930" max="6931" width="5" style="104" customWidth="1"/>
    <col min="6932" max="6932" width="5.140625" style="104" customWidth="1"/>
    <col min="6933" max="6933" width="6.5703125" style="104" customWidth="1"/>
    <col min="6934" max="6934" width="8.85546875" style="104" customWidth="1"/>
    <col min="6935" max="6935" width="3.140625" style="104" customWidth="1"/>
    <col min="6936" max="6936" width="10.140625" style="104" customWidth="1"/>
    <col min="6937" max="6939" width="4.42578125" style="104" customWidth="1"/>
    <col min="6940" max="7168" width="12.5703125" style="104"/>
    <col min="7169" max="7169" width="2.28515625" style="104" customWidth="1"/>
    <col min="7170" max="7170" width="11.42578125" style="104" customWidth="1"/>
    <col min="7171" max="7172" width="12.85546875" style="104" customWidth="1"/>
    <col min="7173" max="7173" width="0.7109375" style="104" customWidth="1"/>
    <col min="7174" max="7179" width="7" style="104" customWidth="1"/>
    <col min="7180" max="7180" width="9.85546875" style="104" customWidth="1"/>
    <col min="7181" max="7181" width="4.140625" style="104" customWidth="1"/>
    <col min="7182" max="7184" width="7" style="104" customWidth="1"/>
    <col min="7185" max="7185" width="4.85546875" style="104" customWidth="1"/>
    <col min="7186" max="7187" width="5" style="104" customWidth="1"/>
    <col min="7188" max="7188" width="5.140625" style="104" customWidth="1"/>
    <col min="7189" max="7189" width="6.5703125" style="104" customWidth="1"/>
    <col min="7190" max="7190" width="8.85546875" style="104" customWidth="1"/>
    <col min="7191" max="7191" width="3.140625" style="104" customWidth="1"/>
    <col min="7192" max="7192" width="10.140625" style="104" customWidth="1"/>
    <col min="7193" max="7195" width="4.42578125" style="104" customWidth="1"/>
    <col min="7196" max="7424" width="12.5703125" style="104"/>
    <col min="7425" max="7425" width="2.28515625" style="104" customWidth="1"/>
    <col min="7426" max="7426" width="11.42578125" style="104" customWidth="1"/>
    <col min="7427" max="7428" width="12.85546875" style="104" customWidth="1"/>
    <col min="7429" max="7429" width="0.7109375" style="104" customWidth="1"/>
    <col min="7430" max="7435" width="7" style="104" customWidth="1"/>
    <col min="7436" max="7436" width="9.85546875" style="104" customWidth="1"/>
    <col min="7437" max="7437" width="4.140625" style="104" customWidth="1"/>
    <col min="7438" max="7440" width="7" style="104" customWidth="1"/>
    <col min="7441" max="7441" width="4.85546875" style="104" customWidth="1"/>
    <col min="7442" max="7443" width="5" style="104" customWidth="1"/>
    <col min="7444" max="7444" width="5.140625" style="104" customWidth="1"/>
    <col min="7445" max="7445" width="6.5703125" style="104" customWidth="1"/>
    <col min="7446" max="7446" width="8.85546875" style="104" customWidth="1"/>
    <col min="7447" max="7447" width="3.140625" style="104" customWidth="1"/>
    <col min="7448" max="7448" width="10.140625" style="104" customWidth="1"/>
    <col min="7449" max="7451" width="4.42578125" style="104" customWidth="1"/>
    <col min="7452" max="7680" width="12.5703125" style="104"/>
    <col min="7681" max="7681" width="2.28515625" style="104" customWidth="1"/>
    <col min="7682" max="7682" width="11.42578125" style="104" customWidth="1"/>
    <col min="7683" max="7684" width="12.85546875" style="104" customWidth="1"/>
    <col min="7685" max="7685" width="0.7109375" style="104" customWidth="1"/>
    <col min="7686" max="7691" width="7" style="104" customWidth="1"/>
    <col min="7692" max="7692" width="9.85546875" style="104" customWidth="1"/>
    <col min="7693" max="7693" width="4.140625" style="104" customWidth="1"/>
    <col min="7694" max="7696" width="7" style="104" customWidth="1"/>
    <col min="7697" max="7697" width="4.85546875" style="104" customWidth="1"/>
    <col min="7698" max="7699" width="5" style="104" customWidth="1"/>
    <col min="7700" max="7700" width="5.140625" style="104" customWidth="1"/>
    <col min="7701" max="7701" width="6.5703125" style="104" customWidth="1"/>
    <col min="7702" max="7702" width="8.85546875" style="104" customWidth="1"/>
    <col min="7703" max="7703" width="3.140625" style="104" customWidth="1"/>
    <col min="7704" max="7704" width="10.140625" style="104" customWidth="1"/>
    <col min="7705" max="7707" width="4.42578125" style="104" customWidth="1"/>
    <col min="7708" max="7936" width="12.5703125" style="104"/>
    <col min="7937" max="7937" width="2.28515625" style="104" customWidth="1"/>
    <col min="7938" max="7938" width="11.42578125" style="104" customWidth="1"/>
    <col min="7939" max="7940" width="12.85546875" style="104" customWidth="1"/>
    <col min="7941" max="7941" width="0.7109375" style="104" customWidth="1"/>
    <col min="7942" max="7947" width="7" style="104" customWidth="1"/>
    <col min="7948" max="7948" width="9.85546875" style="104" customWidth="1"/>
    <col min="7949" max="7949" width="4.140625" style="104" customWidth="1"/>
    <col min="7950" max="7952" width="7" style="104" customWidth="1"/>
    <col min="7953" max="7953" width="4.85546875" style="104" customWidth="1"/>
    <col min="7954" max="7955" width="5" style="104" customWidth="1"/>
    <col min="7956" max="7956" width="5.140625" style="104" customWidth="1"/>
    <col min="7957" max="7957" width="6.5703125" style="104" customWidth="1"/>
    <col min="7958" max="7958" width="8.85546875" style="104" customWidth="1"/>
    <col min="7959" max="7959" width="3.140625" style="104" customWidth="1"/>
    <col min="7960" max="7960" width="10.140625" style="104" customWidth="1"/>
    <col min="7961" max="7963" width="4.42578125" style="104" customWidth="1"/>
    <col min="7964" max="8192" width="12.5703125" style="104"/>
    <col min="8193" max="8193" width="2.28515625" style="104" customWidth="1"/>
    <col min="8194" max="8194" width="11.42578125" style="104" customWidth="1"/>
    <col min="8195" max="8196" width="12.85546875" style="104" customWidth="1"/>
    <col min="8197" max="8197" width="0.7109375" style="104" customWidth="1"/>
    <col min="8198" max="8203" width="7" style="104" customWidth="1"/>
    <col min="8204" max="8204" width="9.85546875" style="104" customWidth="1"/>
    <col min="8205" max="8205" width="4.140625" style="104" customWidth="1"/>
    <col min="8206" max="8208" width="7" style="104" customWidth="1"/>
    <col min="8209" max="8209" width="4.85546875" style="104" customWidth="1"/>
    <col min="8210" max="8211" width="5" style="104" customWidth="1"/>
    <col min="8212" max="8212" width="5.140625" style="104" customWidth="1"/>
    <col min="8213" max="8213" width="6.5703125" style="104" customWidth="1"/>
    <col min="8214" max="8214" width="8.85546875" style="104" customWidth="1"/>
    <col min="8215" max="8215" width="3.140625" style="104" customWidth="1"/>
    <col min="8216" max="8216" width="10.140625" style="104" customWidth="1"/>
    <col min="8217" max="8219" width="4.42578125" style="104" customWidth="1"/>
    <col min="8220" max="8448" width="12.5703125" style="104"/>
    <col min="8449" max="8449" width="2.28515625" style="104" customWidth="1"/>
    <col min="8450" max="8450" width="11.42578125" style="104" customWidth="1"/>
    <col min="8451" max="8452" width="12.85546875" style="104" customWidth="1"/>
    <col min="8453" max="8453" width="0.7109375" style="104" customWidth="1"/>
    <col min="8454" max="8459" width="7" style="104" customWidth="1"/>
    <col min="8460" max="8460" width="9.85546875" style="104" customWidth="1"/>
    <col min="8461" max="8461" width="4.140625" style="104" customWidth="1"/>
    <col min="8462" max="8464" width="7" style="104" customWidth="1"/>
    <col min="8465" max="8465" width="4.85546875" style="104" customWidth="1"/>
    <col min="8466" max="8467" width="5" style="104" customWidth="1"/>
    <col min="8468" max="8468" width="5.140625" style="104" customWidth="1"/>
    <col min="8469" max="8469" width="6.5703125" style="104" customWidth="1"/>
    <col min="8470" max="8470" width="8.85546875" style="104" customWidth="1"/>
    <col min="8471" max="8471" width="3.140625" style="104" customWidth="1"/>
    <col min="8472" max="8472" width="10.140625" style="104" customWidth="1"/>
    <col min="8473" max="8475" width="4.42578125" style="104" customWidth="1"/>
    <col min="8476" max="8704" width="12.5703125" style="104"/>
    <col min="8705" max="8705" width="2.28515625" style="104" customWidth="1"/>
    <col min="8706" max="8706" width="11.42578125" style="104" customWidth="1"/>
    <col min="8707" max="8708" width="12.85546875" style="104" customWidth="1"/>
    <col min="8709" max="8709" width="0.7109375" style="104" customWidth="1"/>
    <col min="8710" max="8715" width="7" style="104" customWidth="1"/>
    <col min="8716" max="8716" width="9.85546875" style="104" customWidth="1"/>
    <col min="8717" max="8717" width="4.140625" style="104" customWidth="1"/>
    <col min="8718" max="8720" width="7" style="104" customWidth="1"/>
    <col min="8721" max="8721" width="4.85546875" style="104" customWidth="1"/>
    <col min="8722" max="8723" width="5" style="104" customWidth="1"/>
    <col min="8724" max="8724" width="5.140625" style="104" customWidth="1"/>
    <col min="8725" max="8725" width="6.5703125" style="104" customWidth="1"/>
    <col min="8726" max="8726" width="8.85546875" style="104" customWidth="1"/>
    <col min="8727" max="8727" width="3.140625" style="104" customWidth="1"/>
    <col min="8728" max="8728" width="10.140625" style="104" customWidth="1"/>
    <col min="8729" max="8731" width="4.42578125" style="104" customWidth="1"/>
    <col min="8732" max="8960" width="12.5703125" style="104"/>
    <col min="8961" max="8961" width="2.28515625" style="104" customWidth="1"/>
    <col min="8962" max="8962" width="11.42578125" style="104" customWidth="1"/>
    <col min="8963" max="8964" width="12.85546875" style="104" customWidth="1"/>
    <col min="8965" max="8965" width="0.7109375" style="104" customWidth="1"/>
    <col min="8966" max="8971" width="7" style="104" customWidth="1"/>
    <col min="8972" max="8972" width="9.85546875" style="104" customWidth="1"/>
    <col min="8973" max="8973" width="4.140625" style="104" customWidth="1"/>
    <col min="8974" max="8976" width="7" style="104" customWidth="1"/>
    <col min="8977" max="8977" width="4.85546875" style="104" customWidth="1"/>
    <col min="8978" max="8979" width="5" style="104" customWidth="1"/>
    <col min="8980" max="8980" width="5.140625" style="104" customWidth="1"/>
    <col min="8981" max="8981" width="6.5703125" style="104" customWidth="1"/>
    <col min="8982" max="8982" width="8.85546875" style="104" customWidth="1"/>
    <col min="8983" max="8983" width="3.140625" style="104" customWidth="1"/>
    <col min="8984" max="8984" width="10.140625" style="104" customWidth="1"/>
    <col min="8985" max="8987" width="4.42578125" style="104" customWidth="1"/>
    <col min="8988" max="9216" width="12.5703125" style="104"/>
    <col min="9217" max="9217" width="2.28515625" style="104" customWidth="1"/>
    <col min="9218" max="9218" width="11.42578125" style="104" customWidth="1"/>
    <col min="9219" max="9220" width="12.85546875" style="104" customWidth="1"/>
    <col min="9221" max="9221" width="0.7109375" style="104" customWidth="1"/>
    <col min="9222" max="9227" width="7" style="104" customWidth="1"/>
    <col min="9228" max="9228" width="9.85546875" style="104" customWidth="1"/>
    <col min="9229" max="9229" width="4.140625" style="104" customWidth="1"/>
    <col min="9230" max="9232" width="7" style="104" customWidth="1"/>
    <col min="9233" max="9233" width="4.85546875" style="104" customWidth="1"/>
    <col min="9234" max="9235" width="5" style="104" customWidth="1"/>
    <col min="9236" max="9236" width="5.140625" style="104" customWidth="1"/>
    <col min="9237" max="9237" width="6.5703125" style="104" customWidth="1"/>
    <col min="9238" max="9238" width="8.85546875" style="104" customWidth="1"/>
    <col min="9239" max="9239" width="3.140625" style="104" customWidth="1"/>
    <col min="9240" max="9240" width="10.140625" style="104" customWidth="1"/>
    <col min="9241" max="9243" width="4.42578125" style="104" customWidth="1"/>
    <col min="9244" max="9472" width="12.5703125" style="104"/>
    <col min="9473" max="9473" width="2.28515625" style="104" customWidth="1"/>
    <col min="9474" max="9474" width="11.42578125" style="104" customWidth="1"/>
    <col min="9475" max="9476" width="12.85546875" style="104" customWidth="1"/>
    <col min="9477" max="9477" width="0.7109375" style="104" customWidth="1"/>
    <col min="9478" max="9483" width="7" style="104" customWidth="1"/>
    <col min="9484" max="9484" width="9.85546875" style="104" customWidth="1"/>
    <col min="9485" max="9485" width="4.140625" style="104" customWidth="1"/>
    <col min="9486" max="9488" width="7" style="104" customWidth="1"/>
    <col min="9489" max="9489" width="4.85546875" style="104" customWidth="1"/>
    <col min="9490" max="9491" width="5" style="104" customWidth="1"/>
    <col min="9492" max="9492" width="5.140625" style="104" customWidth="1"/>
    <col min="9493" max="9493" width="6.5703125" style="104" customWidth="1"/>
    <col min="9494" max="9494" width="8.85546875" style="104" customWidth="1"/>
    <col min="9495" max="9495" width="3.140625" style="104" customWidth="1"/>
    <col min="9496" max="9496" width="10.140625" style="104" customWidth="1"/>
    <col min="9497" max="9499" width="4.42578125" style="104" customWidth="1"/>
    <col min="9500" max="9728" width="12.5703125" style="104"/>
    <col min="9729" max="9729" width="2.28515625" style="104" customWidth="1"/>
    <col min="9730" max="9730" width="11.42578125" style="104" customWidth="1"/>
    <col min="9731" max="9732" width="12.85546875" style="104" customWidth="1"/>
    <col min="9733" max="9733" width="0.7109375" style="104" customWidth="1"/>
    <col min="9734" max="9739" width="7" style="104" customWidth="1"/>
    <col min="9740" max="9740" width="9.85546875" style="104" customWidth="1"/>
    <col min="9741" max="9741" width="4.140625" style="104" customWidth="1"/>
    <col min="9742" max="9744" width="7" style="104" customWidth="1"/>
    <col min="9745" max="9745" width="4.85546875" style="104" customWidth="1"/>
    <col min="9746" max="9747" width="5" style="104" customWidth="1"/>
    <col min="9748" max="9748" width="5.140625" style="104" customWidth="1"/>
    <col min="9749" max="9749" width="6.5703125" style="104" customWidth="1"/>
    <col min="9750" max="9750" width="8.85546875" style="104" customWidth="1"/>
    <col min="9751" max="9751" width="3.140625" style="104" customWidth="1"/>
    <col min="9752" max="9752" width="10.140625" style="104" customWidth="1"/>
    <col min="9753" max="9755" width="4.42578125" style="104" customWidth="1"/>
    <col min="9756" max="9984" width="12.5703125" style="104"/>
    <col min="9985" max="9985" width="2.28515625" style="104" customWidth="1"/>
    <col min="9986" max="9986" width="11.42578125" style="104" customWidth="1"/>
    <col min="9987" max="9988" width="12.85546875" style="104" customWidth="1"/>
    <col min="9989" max="9989" width="0.7109375" style="104" customWidth="1"/>
    <col min="9990" max="9995" width="7" style="104" customWidth="1"/>
    <col min="9996" max="9996" width="9.85546875" style="104" customWidth="1"/>
    <col min="9997" max="9997" width="4.140625" style="104" customWidth="1"/>
    <col min="9998" max="10000" width="7" style="104" customWidth="1"/>
    <col min="10001" max="10001" width="4.85546875" style="104" customWidth="1"/>
    <col min="10002" max="10003" width="5" style="104" customWidth="1"/>
    <col min="10004" max="10004" width="5.140625" style="104" customWidth="1"/>
    <col min="10005" max="10005" width="6.5703125" style="104" customWidth="1"/>
    <col min="10006" max="10006" width="8.85546875" style="104" customWidth="1"/>
    <col min="10007" max="10007" width="3.140625" style="104" customWidth="1"/>
    <col min="10008" max="10008" width="10.140625" style="104" customWidth="1"/>
    <col min="10009" max="10011" width="4.42578125" style="104" customWidth="1"/>
    <col min="10012" max="10240" width="12.5703125" style="104"/>
    <col min="10241" max="10241" width="2.28515625" style="104" customWidth="1"/>
    <col min="10242" max="10242" width="11.42578125" style="104" customWidth="1"/>
    <col min="10243" max="10244" width="12.85546875" style="104" customWidth="1"/>
    <col min="10245" max="10245" width="0.7109375" style="104" customWidth="1"/>
    <col min="10246" max="10251" width="7" style="104" customWidth="1"/>
    <col min="10252" max="10252" width="9.85546875" style="104" customWidth="1"/>
    <col min="10253" max="10253" width="4.140625" style="104" customWidth="1"/>
    <col min="10254" max="10256" width="7" style="104" customWidth="1"/>
    <col min="10257" max="10257" width="4.85546875" style="104" customWidth="1"/>
    <col min="10258" max="10259" width="5" style="104" customWidth="1"/>
    <col min="10260" max="10260" width="5.140625" style="104" customWidth="1"/>
    <col min="10261" max="10261" width="6.5703125" style="104" customWidth="1"/>
    <col min="10262" max="10262" width="8.85546875" style="104" customWidth="1"/>
    <col min="10263" max="10263" width="3.140625" style="104" customWidth="1"/>
    <col min="10264" max="10264" width="10.140625" style="104" customWidth="1"/>
    <col min="10265" max="10267" width="4.42578125" style="104" customWidth="1"/>
    <col min="10268" max="10496" width="12.5703125" style="104"/>
    <col min="10497" max="10497" width="2.28515625" style="104" customWidth="1"/>
    <col min="10498" max="10498" width="11.42578125" style="104" customWidth="1"/>
    <col min="10499" max="10500" width="12.85546875" style="104" customWidth="1"/>
    <col min="10501" max="10501" width="0.7109375" style="104" customWidth="1"/>
    <col min="10502" max="10507" width="7" style="104" customWidth="1"/>
    <col min="10508" max="10508" width="9.85546875" style="104" customWidth="1"/>
    <col min="10509" max="10509" width="4.140625" style="104" customWidth="1"/>
    <col min="10510" max="10512" width="7" style="104" customWidth="1"/>
    <col min="10513" max="10513" width="4.85546875" style="104" customWidth="1"/>
    <col min="10514" max="10515" width="5" style="104" customWidth="1"/>
    <col min="10516" max="10516" width="5.140625" style="104" customWidth="1"/>
    <col min="10517" max="10517" width="6.5703125" style="104" customWidth="1"/>
    <col min="10518" max="10518" width="8.85546875" style="104" customWidth="1"/>
    <col min="10519" max="10519" width="3.140625" style="104" customWidth="1"/>
    <col min="10520" max="10520" width="10.140625" style="104" customWidth="1"/>
    <col min="10521" max="10523" width="4.42578125" style="104" customWidth="1"/>
    <col min="10524" max="10752" width="12.5703125" style="104"/>
    <col min="10753" max="10753" width="2.28515625" style="104" customWidth="1"/>
    <col min="10754" max="10754" width="11.42578125" style="104" customWidth="1"/>
    <col min="10755" max="10756" width="12.85546875" style="104" customWidth="1"/>
    <col min="10757" max="10757" width="0.7109375" style="104" customWidth="1"/>
    <col min="10758" max="10763" width="7" style="104" customWidth="1"/>
    <col min="10764" max="10764" width="9.85546875" style="104" customWidth="1"/>
    <col min="10765" max="10765" width="4.140625" style="104" customWidth="1"/>
    <col min="10766" max="10768" width="7" style="104" customWidth="1"/>
    <col min="10769" max="10769" width="4.85546875" style="104" customWidth="1"/>
    <col min="10770" max="10771" width="5" style="104" customWidth="1"/>
    <col min="10772" max="10772" width="5.140625" style="104" customWidth="1"/>
    <col min="10773" max="10773" width="6.5703125" style="104" customWidth="1"/>
    <col min="10774" max="10774" width="8.85546875" style="104" customWidth="1"/>
    <col min="10775" max="10775" width="3.140625" style="104" customWidth="1"/>
    <col min="10776" max="10776" width="10.140625" style="104" customWidth="1"/>
    <col min="10777" max="10779" width="4.42578125" style="104" customWidth="1"/>
    <col min="10780" max="11008" width="12.5703125" style="104"/>
    <col min="11009" max="11009" width="2.28515625" style="104" customWidth="1"/>
    <col min="11010" max="11010" width="11.42578125" style="104" customWidth="1"/>
    <col min="11011" max="11012" width="12.85546875" style="104" customWidth="1"/>
    <col min="11013" max="11013" width="0.7109375" style="104" customWidth="1"/>
    <col min="11014" max="11019" width="7" style="104" customWidth="1"/>
    <col min="11020" max="11020" width="9.85546875" style="104" customWidth="1"/>
    <col min="11021" max="11021" width="4.140625" style="104" customWidth="1"/>
    <col min="11022" max="11024" width="7" style="104" customWidth="1"/>
    <col min="11025" max="11025" width="4.85546875" style="104" customWidth="1"/>
    <col min="11026" max="11027" width="5" style="104" customWidth="1"/>
    <col min="11028" max="11028" width="5.140625" style="104" customWidth="1"/>
    <col min="11029" max="11029" width="6.5703125" style="104" customWidth="1"/>
    <col min="11030" max="11030" width="8.85546875" style="104" customWidth="1"/>
    <col min="11031" max="11031" width="3.140625" style="104" customWidth="1"/>
    <col min="11032" max="11032" width="10.140625" style="104" customWidth="1"/>
    <col min="11033" max="11035" width="4.42578125" style="104" customWidth="1"/>
    <col min="11036" max="11264" width="12.5703125" style="104"/>
    <col min="11265" max="11265" width="2.28515625" style="104" customWidth="1"/>
    <col min="11266" max="11266" width="11.42578125" style="104" customWidth="1"/>
    <col min="11267" max="11268" width="12.85546875" style="104" customWidth="1"/>
    <col min="11269" max="11269" width="0.7109375" style="104" customWidth="1"/>
    <col min="11270" max="11275" width="7" style="104" customWidth="1"/>
    <col min="11276" max="11276" width="9.85546875" style="104" customWidth="1"/>
    <col min="11277" max="11277" width="4.140625" style="104" customWidth="1"/>
    <col min="11278" max="11280" width="7" style="104" customWidth="1"/>
    <col min="11281" max="11281" width="4.85546875" style="104" customWidth="1"/>
    <col min="11282" max="11283" width="5" style="104" customWidth="1"/>
    <col min="11284" max="11284" width="5.140625" style="104" customWidth="1"/>
    <col min="11285" max="11285" width="6.5703125" style="104" customWidth="1"/>
    <col min="11286" max="11286" width="8.85546875" style="104" customWidth="1"/>
    <col min="11287" max="11287" width="3.140625" style="104" customWidth="1"/>
    <col min="11288" max="11288" width="10.140625" style="104" customWidth="1"/>
    <col min="11289" max="11291" width="4.42578125" style="104" customWidth="1"/>
    <col min="11292" max="11520" width="12.5703125" style="104"/>
    <col min="11521" max="11521" width="2.28515625" style="104" customWidth="1"/>
    <col min="11522" max="11522" width="11.42578125" style="104" customWidth="1"/>
    <col min="11523" max="11524" width="12.85546875" style="104" customWidth="1"/>
    <col min="11525" max="11525" width="0.7109375" style="104" customWidth="1"/>
    <col min="11526" max="11531" width="7" style="104" customWidth="1"/>
    <col min="11532" max="11532" width="9.85546875" style="104" customWidth="1"/>
    <col min="11533" max="11533" width="4.140625" style="104" customWidth="1"/>
    <col min="11534" max="11536" width="7" style="104" customWidth="1"/>
    <col min="11537" max="11537" width="4.85546875" style="104" customWidth="1"/>
    <col min="11538" max="11539" width="5" style="104" customWidth="1"/>
    <col min="11540" max="11540" width="5.140625" style="104" customWidth="1"/>
    <col min="11541" max="11541" width="6.5703125" style="104" customWidth="1"/>
    <col min="11542" max="11542" width="8.85546875" style="104" customWidth="1"/>
    <col min="11543" max="11543" width="3.140625" style="104" customWidth="1"/>
    <col min="11544" max="11544" width="10.140625" style="104" customWidth="1"/>
    <col min="11545" max="11547" width="4.42578125" style="104" customWidth="1"/>
    <col min="11548" max="11776" width="12.5703125" style="104"/>
    <col min="11777" max="11777" width="2.28515625" style="104" customWidth="1"/>
    <col min="11778" max="11778" width="11.42578125" style="104" customWidth="1"/>
    <col min="11779" max="11780" width="12.85546875" style="104" customWidth="1"/>
    <col min="11781" max="11781" width="0.7109375" style="104" customWidth="1"/>
    <col min="11782" max="11787" width="7" style="104" customWidth="1"/>
    <col min="11788" max="11788" width="9.85546875" style="104" customWidth="1"/>
    <col min="11789" max="11789" width="4.140625" style="104" customWidth="1"/>
    <col min="11790" max="11792" width="7" style="104" customWidth="1"/>
    <col min="11793" max="11793" width="4.85546875" style="104" customWidth="1"/>
    <col min="11794" max="11795" width="5" style="104" customWidth="1"/>
    <col min="11796" max="11796" width="5.140625" style="104" customWidth="1"/>
    <col min="11797" max="11797" width="6.5703125" style="104" customWidth="1"/>
    <col min="11798" max="11798" width="8.85546875" style="104" customWidth="1"/>
    <col min="11799" max="11799" width="3.140625" style="104" customWidth="1"/>
    <col min="11800" max="11800" width="10.140625" style="104" customWidth="1"/>
    <col min="11801" max="11803" width="4.42578125" style="104" customWidth="1"/>
    <col min="11804" max="12032" width="12.5703125" style="104"/>
    <col min="12033" max="12033" width="2.28515625" style="104" customWidth="1"/>
    <col min="12034" max="12034" width="11.42578125" style="104" customWidth="1"/>
    <col min="12035" max="12036" width="12.85546875" style="104" customWidth="1"/>
    <col min="12037" max="12037" width="0.7109375" style="104" customWidth="1"/>
    <col min="12038" max="12043" width="7" style="104" customWidth="1"/>
    <col min="12044" max="12044" width="9.85546875" style="104" customWidth="1"/>
    <col min="12045" max="12045" width="4.140625" style="104" customWidth="1"/>
    <col min="12046" max="12048" width="7" style="104" customWidth="1"/>
    <col min="12049" max="12049" width="4.85546875" style="104" customWidth="1"/>
    <col min="12050" max="12051" width="5" style="104" customWidth="1"/>
    <col min="12052" max="12052" width="5.140625" style="104" customWidth="1"/>
    <col min="12053" max="12053" width="6.5703125" style="104" customWidth="1"/>
    <col min="12054" max="12054" width="8.85546875" style="104" customWidth="1"/>
    <col min="12055" max="12055" width="3.140625" style="104" customWidth="1"/>
    <col min="12056" max="12056" width="10.140625" style="104" customWidth="1"/>
    <col min="12057" max="12059" width="4.42578125" style="104" customWidth="1"/>
    <col min="12060" max="12288" width="12.5703125" style="104"/>
    <col min="12289" max="12289" width="2.28515625" style="104" customWidth="1"/>
    <col min="12290" max="12290" width="11.42578125" style="104" customWidth="1"/>
    <col min="12291" max="12292" width="12.85546875" style="104" customWidth="1"/>
    <col min="12293" max="12293" width="0.7109375" style="104" customWidth="1"/>
    <col min="12294" max="12299" width="7" style="104" customWidth="1"/>
    <col min="12300" max="12300" width="9.85546875" style="104" customWidth="1"/>
    <col min="12301" max="12301" width="4.140625" style="104" customWidth="1"/>
    <col min="12302" max="12304" width="7" style="104" customWidth="1"/>
    <col min="12305" max="12305" width="4.85546875" style="104" customWidth="1"/>
    <col min="12306" max="12307" width="5" style="104" customWidth="1"/>
    <col min="12308" max="12308" width="5.140625" style="104" customWidth="1"/>
    <col min="12309" max="12309" width="6.5703125" style="104" customWidth="1"/>
    <col min="12310" max="12310" width="8.85546875" style="104" customWidth="1"/>
    <col min="12311" max="12311" width="3.140625" style="104" customWidth="1"/>
    <col min="12312" max="12312" width="10.140625" style="104" customWidth="1"/>
    <col min="12313" max="12315" width="4.42578125" style="104" customWidth="1"/>
    <col min="12316" max="12544" width="12.5703125" style="104"/>
    <col min="12545" max="12545" width="2.28515625" style="104" customWidth="1"/>
    <col min="12546" max="12546" width="11.42578125" style="104" customWidth="1"/>
    <col min="12547" max="12548" width="12.85546875" style="104" customWidth="1"/>
    <col min="12549" max="12549" width="0.7109375" style="104" customWidth="1"/>
    <col min="12550" max="12555" width="7" style="104" customWidth="1"/>
    <col min="12556" max="12556" width="9.85546875" style="104" customWidth="1"/>
    <col min="12557" max="12557" width="4.140625" style="104" customWidth="1"/>
    <col min="12558" max="12560" width="7" style="104" customWidth="1"/>
    <col min="12561" max="12561" width="4.85546875" style="104" customWidth="1"/>
    <col min="12562" max="12563" width="5" style="104" customWidth="1"/>
    <col min="12564" max="12564" width="5.140625" style="104" customWidth="1"/>
    <col min="12565" max="12565" width="6.5703125" style="104" customWidth="1"/>
    <col min="12566" max="12566" width="8.85546875" style="104" customWidth="1"/>
    <col min="12567" max="12567" width="3.140625" style="104" customWidth="1"/>
    <col min="12568" max="12568" width="10.140625" style="104" customWidth="1"/>
    <col min="12569" max="12571" width="4.42578125" style="104" customWidth="1"/>
    <col min="12572" max="12800" width="12.5703125" style="104"/>
    <col min="12801" max="12801" width="2.28515625" style="104" customWidth="1"/>
    <col min="12802" max="12802" width="11.42578125" style="104" customWidth="1"/>
    <col min="12803" max="12804" width="12.85546875" style="104" customWidth="1"/>
    <col min="12805" max="12805" width="0.7109375" style="104" customWidth="1"/>
    <col min="12806" max="12811" width="7" style="104" customWidth="1"/>
    <col min="12812" max="12812" width="9.85546875" style="104" customWidth="1"/>
    <col min="12813" max="12813" width="4.140625" style="104" customWidth="1"/>
    <col min="12814" max="12816" width="7" style="104" customWidth="1"/>
    <col min="12817" max="12817" width="4.85546875" style="104" customWidth="1"/>
    <col min="12818" max="12819" width="5" style="104" customWidth="1"/>
    <col min="12820" max="12820" width="5.140625" style="104" customWidth="1"/>
    <col min="12821" max="12821" width="6.5703125" style="104" customWidth="1"/>
    <col min="12822" max="12822" width="8.85546875" style="104" customWidth="1"/>
    <col min="12823" max="12823" width="3.140625" style="104" customWidth="1"/>
    <col min="12824" max="12824" width="10.140625" style="104" customWidth="1"/>
    <col min="12825" max="12827" width="4.42578125" style="104" customWidth="1"/>
    <col min="12828" max="13056" width="12.5703125" style="104"/>
    <col min="13057" max="13057" width="2.28515625" style="104" customWidth="1"/>
    <col min="13058" max="13058" width="11.42578125" style="104" customWidth="1"/>
    <col min="13059" max="13060" width="12.85546875" style="104" customWidth="1"/>
    <col min="13061" max="13061" width="0.7109375" style="104" customWidth="1"/>
    <col min="13062" max="13067" width="7" style="104" customWidth="1"/>
    <col min="13068" max="13068" width="9.85546875" style="104" customWidth="1"/>
    <col min="13069" max="13069" width="4.140625" style="104" customWidth="1"/>
    <col min="13070" max="13072" width="7" style="104" customWidth="1"/>
    <col min="13073" max="13073" width="4.85546875" style="104" customWidth="1"/>
    <col min="13074" max="13075" width="5" style="104" customWidth="1"/>
    <col min="13076" max="13076" width="5.140625" style="104" customWidth="1"/>
    <col min="13077" max="13077" width="6.5703125" style="104" customWidth="1"/>
    <col min="13078" max="13078" width="8.85546875" style="104" customWidth="1"/>
    <col min="13079" max="13079" width="3.140625" style="104" customWidth="1"/>
    <col min="13080" max="13080" width="10.140625" style="104" customWidth="1"/>
    <col min="13081" max="13083" width="4.42578125" style="104" customWidth="1"/>
    <col min="13084" max="13312" width="12.5703125" style="104"/>
    <col min="13313" max="13313" width="2.28515625" style="104" customWidth="1"/>
    <col min="13314" max="13314" width="11.42578125" style="104" customWidth="1"/>
    <col min="13315" max="13316" width="12.85546875" style="104" customWidth="1"/>
    <col min="13317" max="13317" width="0.7109375" style="104" customWidth="1"/>
    <col min="13318" max="13323" width="7" style="104" customWidth="1"/>
    <col min="13324" max="13324" width="9.85546875" style="104" customWidth="1"/>
    <col min="13325" max="13325" width="4.140625" style="104" customWidth="1"/>
    <col min="13326" max="13328" width="7" style="104" customWidth="1"/>
    <col min="13329" max="13329" width="4.85546875" style="104" customWidth="1"/>
    <col min="13330" max="13331" width="5" style="104" customWidth="1"/>
    <col min="13332" max="13332" width="5.140625" style="104" customWidth="1"/>
    <col min="13333" max="13333" width="6.5703125" style="104" customWidth="1"/>
    <col min="13334" max="13334" width="8.85546875" style="104" customWidth="1"/>
    <col min="13335" max="13335" width="3.140625" style="104" customWidth="1"/>
    <col min="13336" max="13336" width="10.140625" style="104" customWidth="1"/>
    <col min="13337" max="13339" width="4.42578125" style="104" customWidth="1"/>
    <col min="13340" max="13568" width="12.5703125" style="104"/>
    <col min="13569" max="13569" width="2.28515625" style="104" customWidth="1"/>
    <col min="13570" max="13570" width="11.42578125" style="104" customWidth="1"/>
    <col min="13571" max="13572" width="12.85546875" style="104" customWidth="1"/>
    <col min="13573" max="13573" width="0.7109375" style="104" customWidth="1"/>
    <col min="13574" max="13579" width="7" style="104" customWidth="1"/>
    <col min="13580" max="13580" width="9.85546875" style="104" customWidth="1"/>
    <col min="13581" max="13581" width="4.140625" style="104" customWidth="1"/>
    <col min="13582" max="13584" width="7" style="104" customWidth="1"/>
    <col min="13585" max="13585" width="4.85546875" style="104" customWidth="1"/>
    <col min="13586" max="13587" width="5" style="104" customWidth="1"/>
    <col min="13588" max="13588" width="5.140625" style="104" customWidth="1"/>
    <col min="13589" max="13589" width="6.5703125" style="104" customWidth="1"/>
    <col min="13590" max="13590" width="8.85546875" style="104" customWidth="1"/>
    <col min="13591" max="13591" width="3.140625" style="104" customWidth="1"/>
    <col min="13592" max="13592" width="10.140625" style="104" customWidth="1"/>
    <col min="13593" max="13595" width="4.42578125" style="104" customWidth="1"/>
    <col min="13596" max="13824" width="12.5703125" style="104"/>
    <col min="13825" max="13825" width="2.28515625" style="104" customWidth="1"/>
    <col min="13826" max="13826" width="11.42578125" style="104" customWidth="1"/>
    <col min="13827" max="13828" width="12.85546875" style="104" customWidth="1"/>
    <col min="13829" max="13829" width="0.7109375" style="104" customWidth="1"/>
    <col min="13830" max="13835" width="7" style="104" customWidth="1"/>
    <col min="13836" max="13836" width="9.85546875" style="104" customWidth="1"/>
    <col min="13837" max="13837" width="4.140625" style="104" customWidth="1"/>
    <col min="13838" max="13840" width="7" style="104" customWidth="1"/>
    <col min="13841" max="13841" width="4.85546875" style="104" customWidth="1"/>
    <col min="13842" max="13843" width="5" style="104" customWidth="1"/>
    <col min="13844" max="13844" width="5.140625" style="104" customWidth="1"/>
    <col min="13845" max="13845" width="6.5703125" style="104" customWidth="1"/>
    <col min="13846" max="13846" width="8.85546875" style="104" customWidth="1"/>
    <col min="13847" max="13847" width="3.140625" style="104" customWidth="1"/>
    <col min="13848" max="13848" width="10.140625" style="104" customWidth="1"/>
    <col min="13849" max="13851" width="4.42578125" style="104" customWidth="1"/>
    <col min="13852" max="14080" width="12.5703125" style="104"/>
    <col min="14081" max="14081" width="2.28515625" style="104" customWidth="1"/>
    <col min="14082" max="14082" width="11.42578125" style="104" customWidth="1"/>
    <col min="14083" max="14084" width="12.85546875" style="104" customWidth="1"/>
    <col min="14085" max="14085" width="0.7109375" style="104" customWidth="1"/>
    <col min="14086" max="14091" width="7" style="104" customWidth="1"/>
    <col min="14092" max="14092" width="9.85546875" style="104" customWidth="1"/>
    <col min="14093" max="14093" width="4.140625" style="104" customWidth="1"/>
    <col min="14094" max="14096" width="7" style="104" customWidth="1"/>
    <col min="14097" max="14097" width="4.85546875" style="104" customWidth="1"/>
    <col min="14098" max="14099" width="5" style="104" customWidth="1"/>
    <col min="14100" max="14100" width="5.140625" style="104" customWidth="1"/>
    <col min="14101" max="14101" width="6.5703125" style="104" customWidth="1"/>
    <col min="14102" max="14102" width="8.85546875" style="104" customWidth="1"/>
    <col min="14103" max="14103" width="3.140625" style="104" customWidth="1"/>
    <col min="14104" max="14104" width="10.140625" style="104" customWidth="1"/>
    <col min="14105" max="14107" width="4.42578125" style="104" customWidth="1"/>
    <col min="14108" max="14336" width="12.5703125" style="104"/>
    <col min="14337" max="14337" width="2.28515625" style="104" customWidth="1"/>
    <col min="14338" max="14338" width="11.42578125" style="104" customWidth="1"/>
    <col min="14339" max="14340" width="12.85546875" style="104" customWidth="1"/>
    <col min="14341" max="14341" width="0.7109375" style="104" customWidth="1"/>
    <col min="14342" max="14347" width="7" style="104" customWidth="1"/>
    <col min="14348" max="14348" width="9.85546875" style="104" customWidth="1"/>
    <col min="14349" max="14349" width="4.140625" style="104" customWidth="1"/>
    <col min="14350" max="14352" width="7" style="104" customWidth="1"/>
    <col min="14353" max="14353" width="4.85546875" style="104" customWidth="1"/>
    <col min="14354" max="14355" width="5" style="104" customWidth="1"/>
    <col min="14356" max="14356" width="5.140625" style="104" customWidth="1"/>
    <col min="14357" max="14357" width="6.5703125" style="104" customWidth="1"/>
    <col min="14358" max="14358" width="8.85546875" style="104" customWidth="1"/>
    <col min="14359" max="14359" width="3.140625" style="104" customWidth="1"/>
    <col min="14360" max="14360" width="10.140625" style="104" customWidth="1"/>
    <col min="14361" max="14363" width="4.42578125" style="104" customWidth="1"/>
    <col min="14364" max="14592" width="12.5703125" style="104"/>
    <col min="14593" max="14593" width="2.28515625" style="104" customWidth="1"/>
    <col min="14594" max="14594" width="11.42578125" style="104" customWidth="1"/>
    <col min="14595" max="14596" width="12.85546875" style="104" customWidth="1"/>
    <col min="14597" max="14597" width="0.7109375" style="104" customWidth="1"/>
    <col min="14598" max="14603" width="7" style="104" customWidth="1"/>
    <col min="14604" max="14604" width="9.85546875" style="104" customWidth="1"/>
    <col min="14605" max="14605" width="4.140625" style="104" customWidth="1"/>
    <col min="14606" max="14608" width="7" style="104" customWidth="1"/>
    <col min="14609" max="14609" width="4.85546875" style="104" customWidth="1"/>
    <col min="14610" max="14611" width="5" style="104" customWidth="1"/>
    <col min="14612" max="14612" width="5.140625" style="104" customWidth="1"/>
    <col min="14613" max="14613" width="6.5703125" style="104" customWidth="1"/>
    <col min="14614" max="14614" width="8.85546875" style="104" customWidth="1"/>
    <col min="14615" max="14615" width="3.140625" style="104" customWidth="1"/>
    <col min="14616" max="14616" width="10.140625" style="104" customWidth="1"/>
    <col min="14617" max="14619" width="4.42578125" style="104" customWidth="1"/>
    <col min="14620" max="14848" width="12.5703125" style="104"/>
    <col min="14849" max="14849" width="2.28515625" style="104" customWidth="1"/>
    <col min="14850" max="14850" width="11.42578125" style="104" customWidth="1"/>
    <col min="14851" max="14852" width="12.85546875" style="104" customWidth="1"/>
    <col min="14853" max="14853" width="0.7109375" style="104" customWidth="1"/>
    <col min="14854" max="14859" width="7" style="104" customWidth="1"/>
    <col min="14860" max="14860" width="9.85546875" style="104" customWidth="1"/>
    <col min="14861" max="14861" width="4.140625" style="104" customWidth="1"/>
    <col min="14862" max="14864" width="7" style="104" customWidth="1"/>
    <col min="14865" max="14865" width="4.85546875" style="104" customWidth="1"/>
    <col min="14866" max="14867" width="5" style="104" customWidth="1"/>
    <col min="14868" max="14868" width="5.140625" style="104" customWidth="1"/>
    <col min="14869" max="14869" width="6.5703125" style="104" customWidth="1"/>
    <col min="14870" max="14870" width="8.85546875" style="104" customWidth="1"/>
    <col min="14871" max="14871" width="3.140625" style="104" customWidth="1"/>
    <col min="14872" max="14872" width="10.140625" style="104" customWidth="1"/>
    <col min="14873" max="14875" width="4.42578125" style="104" customWidth="1"/>
    <col min="14876" max="15104" width="12.5703125" style="104"/>
    <col min="15105" max="15105" width="2.28515625" style="104" customWidth="1"/>
    <col min="15106" max="15106" width="11.42578125" style="104" customWidth="1"/>
    <col min="15107" max="15108" width="12.85546875" style="104" customWidth="1"/>
    <col min="15109" max="15109" width="0.7109375" style="104" customWidth="1"/>
    <col min="15110" max="15115" width="7" style="104" customWidth="1"/>
    <col min="15116" max="15116" width="9.85546875" style="104" customWidth="1"/>
    <col min="15117" max="15117" width="4.140625" style="104" customWidth="1"/>
    <col min="15118" max="15120" width="7" style="104" customWidth="1"/>
    <col min="15121" max="15121" width="4.85546875" style="104" customWidth="1"/>
    <col min="15122" max="15123" width="5" style="104" customWidth="1"/>
    <col min="15124" max="15124" width="5.140625" style="104" customWidth="1"/>
    <col min="15125" max="15125" width="6.5703125" style="104" customWidth="1"/>
    <col min="15126" max="15126" width="8.85546875" style="104" customWidth="1"/>
    <col min="15127" max="15127" width="3.140625" style="104" customWidth="1"/>
    <col min="15128" max="15128" width="10.140625" style="104" customWidth="1"/>
    <col min="15129" max="15131" width="4.42578125" style="104" customWidth="1"/>
    <col min="15132" max="15360" width="12.5703125" style="104"/>
    <col min="15361" max="15361" width="2.28515625" style="104" customWidth="1"/>
    <col min="15362" max="15362" width="11.42578125" style="104" customWidth="1"/>
    <col min="15363" max="15364" width="12.85546875" style="104" customWidth="1"/>
    <col min="15365" max="15365" width="0.7109375" style="104" customWidth="1"/>
    <col min="15366" max="15371" width="7" style="104" customWidth="1"/>
    <col min="15372" max="15372" width="9.85546875" style="104" customWidth="1"/>
    <col min="15373" max="15373" width="4.140625" style="104" customWidth="1"/>
    <col min="15374" max="15376" width="7" style="104" customWidth="1"/>
    <col min="15377" max="15377" width="4.85546875" style="104" customWidth="1"/>
    <col min="15378" max="15379" width="5" style="104" customWidth="1"/>
    <col min="15380" max="15380" width="5.140625" style="104" customWidth="1"/>
    <col min="15381" max="15381" width="6.5703125" style="104" customWidth="1"/>
    <col min="15382" max="15382" width="8.85546875" style="104" customWidth="1"/>
    <col min="15383" max="15383" width="3.140625" style="104" customWidth="1"/>
    <col min="15384" max="15384" width="10.140625" style="104" customWidth="1"/>
    <col min="15385" max="15387" width="4.42578125" style="104" customWidth="1"/>
    <col min="15388" max="15616" width="12.5703125" style="104"/>
    <col min="15617" max="15617" width="2.28515625" style="104" customWidth="1"/>
    <col min="15618" max="15618" width="11.42578125" style="104" customWidth="1"/>
    <col min="15619" max="15620" width="12.85546875" style="104" customWidth="1"/>
    <col min="15621" max="15621" width="0.7109375" style="104" customWidth="1"/>
    <col min="15622" max="15627" width="7" style="104" customWidth="1"/>
    <col min="15628" max="15628" width="9.85546875" style="104" customWidth="1"/>
    <col min="15629" max="15629" width="4.140625" style="104" customWidth="1"/>
    <col min="15630" max="15632" width="7" style="104" customWidth="1"/>
    <col min="15633" max="15633" width="4.85546875" style="104" customWidth="1"/>
    <col min="15634" max="15635" width="5" style="104" customWidth="1"/>
    <col min="15636" max="15636" width="5.140625" style="104" customWidth="1"/>
    <col min="15637" max="15637" width="6.5703125" style="104" customWidth="1"/>
    <col min="15638" max="15638" width="8.85546875" style="104" customWidth="1"/>
    <col min="15639" max="15639" width="3.140625" style="104" customWidth="1"/>
    <col min="15640" max="15640" width="10.140625" style="104" customWidth="1"/>
    <col min="15641" max="15643" width="4.42578125" style="104" customWidth="1"/>
    <col min="15644" max="15872" width="12.5703125" style="104"/>
    <col min="15873" max="15873" width="2.28515625" style="104" customWidth="1"/>
    <col min="15874" max="15874" width="11.42578125" style="104" customWidth="1"/>
    <col min="15875" max="15876" width="12.85546875" style="104" customWidth="1"/>
    <col min="15877" max="15877" width="0.7109375" style="104" customWidth="1"/>
    <col min="15878" max="15883" width="7" style="104" customWidth="1"/>
    <col min="15884" max="15884" width="9.85546875" style="104" customWidth="1"/>
    <col min="15885" max="15885" width="4.140625" style="104" customWidth="1"/>
    <col min="15886" max="15888" width="7" style="104" customWidth="1"/>
    <col min="15889" max="15889" width="4.85546875" style="104" customWidth="1"/>
    <col min="15890" max="15891" width="5" style="104" customWidth="1"/>
    <col min="15892" max="15892" width="5.140625" style="104" customWidth="1"/>
    <col min="15893" max="15893" width="6.5703125" style="104" customWidth="1"/>
    <col min="15894" max="15894" width="8.85546875" style="104" customWidth="1"/>
    <col min="15895" max="15895" width="3.140625" style="104" customWidth="1"/>
    <col min="15896" max="15896" width="10.140625" style="104" customWidth="1"/>
    <col min="15897" max="15899" width="4.42578125" style="104" customWidth="1"/>
    <col min="15900" max="16128" width="12.5703125" style="104"/>
    <col min="16129" max="16129" width="2.28515625" style="104" customWidth="1"/>
    <col min="16130" max="16130" width="11.42578125" style="104" customWidth="1"/>
    <col min="16131" max="16132" width="12.85546875" style="104" customWidth="1"/>
    <col min="16133" max="16133" width="0.7109375" style="104" customWidth="1"/>
    <col min="16134" max="16139" width="7" style="104" customWidth="1"/>
    <col min="16140" max="16140" width="9.85546875" style="104" customWidth="1"/>
    <col min="16141" max="16141" width="4.140625" style="104" customWidth="1"/>
    <col min="16142" max="16144" width="7" style="104" customWidth="1"/>
    <col min="16145" max="16145" width="4.85546875" style="104" customWidth="1"/>
    <col min="16146" max="16147" width="5" style="104" customWidth="1"/>
    <col min="16148" max="16148" width="5.140625" style="104" customWidth="1"/>
    <col min="16149" max="16149" width="6.5703125" style="104" customWidth="1"/>
    <col min="16150" max="16150" width="8.85546875" style="104" customWidth="1"/>
    <col min="16151" max="16151" width="3.140625" style="104" customWidth="1"/>
    <col min="16152" max="16152" width="10.140625" style="104" customWidth="1"/>
    <col min="16153" max="16155" width="4.42578125" style="104" customWidth="1"/>
    <col min="16156" max="16384" width="12.5703125" style="104"/>
  </cols>
  <sheetData>
    <row r="1" spans="1:27" ht="24.95" customHeight="1" x14ac:dyDescent="0.15">
      <c r="A1" s="500" t="s">
        <v>307</v>
      </c>
      <c r="B1" s="501"/>
      <c r="C1" s="501"/>
      <c r="D1" s="501"/>
      <c r="E1" s="501"/>
      <c r="F1" s="501"/>
      <c r="G1" s="501"/>
      <c r="H1" s="501"/>
      <c r="I1" s="501"/>
      <c r="J1" s="501"/>
      <c r="K1" s="501"/>
      <c r="L1" s="501"/>
      <c r="M1" s="501"/>
      <c r="N1" s="501"/>
      <c r="O1" s="501"/>
      <c r="P1" s="501"/>
      <c r="Q1" s="501"/>
      <c r="R1" s="501"/>
      <c r="S1" s="501"/>
      <c r="T1" s="501"/>
      <c r="U1" s="501"/>
      <c r="V1" s="501"/>
      <c r="W1" s="501"/>
      <c r="X1" s="501"/>
      <c r="Y1" s="501"/>
      <c r="Z1" s="105"/>
      <c r="AA1" s="105"/>
    </row>
    <row r="2" spans="1:27" ht="24.95" customHeight="1" x14ac:dyDescent="0.15">
      <c r="A2" s="210"/>
      <c r="B2" s="210"/>
      <c r="C2" s="210"/>
      <c r="D2" s="210"/>
      <c r="E2" s="210"/>
      <c r="F2" s="210"/>
      <c r="G2" s="210"/>
      <c r="H2" s="210"/>
      <c r="I2" s="210"/>
      <c r="J2" s="210"/>
      <c r="K2" s="210"/>
      <c r="L2" s="210"/>
      <c r="M2" s="210"/>
      <c r="N2" s="210"/>
      <c r="O2" s="210"/>
      <c r="P2" s="210"/>
      <c r="Q2" s="210"/>
      <c r="R2" s="210"/>
      <c r="S2" s="210"/>
      <c r="T2" s="210"/>
      <c r="U2" s="210"/>
      <c r="V2" s="210"/>
      <c r="W2" s="210"/>
      <c r="X2" s="210"/>
      <c r="Y2" s="210"/>
      <c r="Z2" s="105"/>
      <c r="AA2" s="105"/>
    </row>
    <row r="3" spans="1:27" ht="24.95" customHeight="1" x14ac:dyDescent="0.15">
      <c r="A3" s="500"/>
      <c r="B3" s="500"/>
      <c r="C3" s="500"/>
      <c r="D3" s="500"/>
      <c r="E3" s="500"/>
      <c r="F3" s="500"/>
      <c r="G3" s="500"/>
      <c r="H3" s="500"/>
      <c r="I3" s="500"/>
      <c r="J3" s="500"/>
      <c r="K3" s="500"/>
      <c r="L3" s="500"/>
      <c r="M3" s="500"/>
      <c r="N3" s="500"/>
      <c r="O3" s="500"/>
      <c r="P3" s="500"/>
      <c r="Q3" s="500"/>
      <c r="R3" s="500"/>
      <c r="S3" s="500"/>
      <c r="T3" s="500"/>
      <c r="U3" s="500"/>
      <c r="V3" s="500"/>
      <c r="W3" s="500"/>
      <c r="X3" s="500"/>
      <c r="Y3" s="500"/>
    </row>
    <row r="4" spans="1:27" ht="24.95" customHeight="1" x14ac:dyDescent="0.15">
      <c r="A4" s="498"/>
      <c r="B4" s="498"/>
      <c r="C4" s="498"/>
      <c r="D4" s="498"/>
      <c r="E4" s="105"/>
      <c r="F4" s="105"/>
      <c r="G4" s="105"/>
      <c r="H4" s="105"/>
      <c r="I4" s="105"/>
      <c r="J4" s="105"/>
      <c r="K4" s="105"/>
      <c r="L4" s="105"/>
      <c r="M4" s="105"/>
      <c r="N4" s="105"/>
      <c r="O4" s="105"/>
      <c r="P4" s="105"/>
      <c r="Q4" s="105"/>
      <c r="R4" s="499" t="s">
        <v>224</v>
      </c>
      <c r="S4" s="499"/>
      <c r="T4" s="499"/>
      <c r="U4" s="499"/>
      <c r="V4" s="499"/>
      <c r="W4" s="499"/>
      <c r="X4" s="499"/>
      <c r="Y4" s="499"/>
      <c r="Z4" s="499"/>
      <c r="AA4" s="105"/>
    </row>
    <row r="5" spans="1:27" ht="24.95" customHeight="1" x14ac:dyDescent="0.25">
      <c r="A5" s="502" t="s">
        <v>226</v>
      </c>
      <c r="B5" s="502"/>
      <c r="C5" s="502"/>
      <c r="D5" s="502"/>
      <c r="E5" s="502"/>
      <c r="F5" s="502"/>
      <c r="G5" s="497"/>
      <c r="H5" s="497"/>
      <c r="I5" s="497"/>
      <c r="J5" s="497"/>
      <c r="K5" s="497"/>
      <c r="L5" s="497"/>
      <c r="M5" s="497"/>
      <c r="N5" s="497"/>
      <c r="O5" s="497"/>
      <c r="P5" s="497"/>
      <c r="Q5" s="503" t="s">
        <v>227</v>
      </c>
      <c r="R5" s="503"/>
      <c r="S5" s="503"/>
      <c r="T5" s="503"/>
      <c r="U5" s="106"/>
      <c r="V5" s="106"/>
      <c r="W5" s="106"/>
      <c r="X5" s="502" t="s">
        <v>228</v>
      </c>
      <c r="Y5" s="502"/>
      <c r="Z5" s="502"/>
      <c r="AA5" s="502"/>
    </row>
    <row r="6" spans="1:27" ht="24.95" customHeight="1" x14ac:dyDescent="0.15">
      <c r="A6" s="504" t="s">
        <v>229</v>
      </c>
      <c r="B6" s="504"/>
      <c r="C6" s="504"/>
      <c r="D6" s="504"/>
      <c r="E6" s="504"/>
      <c r="F6" s="504"/>
      <c r="G6" s="497"/>
      <c r="H6" s="497"/>
      <c r="I6" s="497"/>
      <c r="J6" s="497"/>
      <c r="K6" s="497"/>
      <c r="L6" s="497"/>
      <c r="M6" s="497"/>
      <c r="N6" s="497"/>
      <c r="O6" s="497"/>
      <c r="P6" s="497"/>
      <c r="Q6" s="105"/>
      <c r="R6" s="492" t="s">
        <v>230</v>
      </c>
      <c r="S6" s="492"/>
      <c r="T6" s="492"/>
      <c r="U6" s="492"/>
      <c r="V6" s="492"/>
      <c r="W6" s="492"/>
      <c r="X6" s="492"/>
      <c r="Y6" s="492"/>
      <c r="Z6" s="492"/>
      <c r="AA6" s="105"/>
    </row>
    <row r="7" spans="1:27" ht="24.95" customHeight="1" x14ac:dyDescent="0.15">
      <c r="A7" s="492"/>
      <c r="B7" s="492"/>
      <c r="C7" s="492"/>
      <c r="D7" s="105"/>
      <c r="E7" s="105"/>
      <c r="F7" s="105"/>
      <c r="G7" s="493"/>
      <c r="H7" s="493"/>
      <c r="I7" s="493"/>
      <c r="J7" s="493"/>
      <c r="K7" s="493"/>
      <c r="L7" s="493"/>
      <c r="M7" s="493"/>
      <c r="N7" s="493"/>
      <c r="O7" s="493"/>
      <c r="P7" s="493"/>
      <c r="Q7" s="105"/>
      <c r="R7" s="105"/>
      <c r="S7" s="105"/>
      <c r="T7" s="105"/>
      <c r="U7" s="105"/>
      <c r="V7" s="105"/>
      <c r="W7" s="105"/>
      <c r="X7" s="105"/>
      <c r="Y7" s="105"/>
      <c r="Z7" s="105"/>
      <c r="AA7" s="105"/>
    </row>
    <row r="8" spans="1:27" ht="24.95" customHeight="1" x14ac:dyDescent="0.15">
      <c r="A8" s="450"/>
      <c r="B8" s="450"/>
      <c r="C8" s="450"/>
      <c r="D8" s="105"/>
      <c r="E8" s="105"/>
      <c r="F8" s="105"/>
      <c r="G8" s="497" t="s">
        <v>225</v>
      </c>
      <c r="H8" s="497"/>
      <c r="I8" s="497"/>
      <c r="J8" s="497"/>
      <c r="K8" s="497"/>
      <c r="L8" s="497"/>
      <c r="M8" s="497"/>
      <c r="N8" s="497"/>
      <c r="O8" s="497"/>
      <c r="P8" s="497"/>
      <c r="Q8" s="105"/>
      <c r="R8" s="105"/>
      <c r="S8" s="105"/>
      <c r="T8" s="105"/>
      <c r="U8" s="105"/>
      <c r="V8" s="105"/>
      <c r="W8" s="105"/>
      <c r="X8" s="105"/>
      <c r="Y8" s="105"/>
      <c r="Z8" s="105"/>
      <c r="AA8" s="105"/>
    </row>
    <row r="9" spans="1:27" ht="24.95" customHeight="1" x14ac:dyDescent="0.15">
      <c r="A9" s="450"/>
      <c r="B9" s="450"/>
      <c r="C9" s="450"/>
      <c r="D9" s="105"/>
      <c r="E9" s="105"/>
      <c r="F9" s="105"/>
      <c r="G9" s="497"/>
      <c r="H9" s="497"/>
      <c r="I9" s="497"/>
      <c r="J9" s="497"/>
      <c r="K9" s="497"/>
      <c r="L9" s="497"/>
      <c r="M9" s="497"/>
      <c r="N9" s="497"/>
      <c r="O9" s="497"/>
      <c r="P9" s="497"/>
      <c r="Q9" s="105"/>
      <c r="R9" s="105"/>
      <c r="S9" s="105"/>
      <c r="T9" s="105"/>
      <c r="U9" s="105"/>
      <c r="V9" s="105"/>
      <c r="W9" s="105"/>
      <c r="X9" s="105"/>
      <c r="Y9" s="105"/>
      <c r="Z9" s="105"/>
      <c r="AA9" s="105"/>
    </row>
    <row r="10" spans="1:27" ht="24.95" customHeight="1" x14ac:dyDescent="0.15">
      <c r="A10" s="105"/>
      <c r="B10" s="105"/>
      <c r="C10" s="105"/>
      <c r="D10" s="105"/>
      <c r="E10" s="105"/>
      <c r="F10" s="105"/>
      <c r="G10" s="493" t="s">
        <v>231</v>
      </c>
      <c r="H10" s="493"/>
      <c r="I10" s="493"/>
      <c r="J10" s="493"/>
      <c r="K10" s="493"/>
      <c r="L10" s="493"/>
      <c r="M10" s="493"/>
      <c r="N10" s="493"/>
      <c r="O10" s="493"/>
      <c r="P10" s="493"/>
      <c r="Q10" s="105"/>
      <c r="R10" s="105"/>
      <c r="S10" s="105"/>
      <c r="T10" s="105"/>
      <c r="U10" s="105"/>
      <c r="V10" s="105"/>
      <c r="W10" s="105"/>
      <c r="X10" s="105"/>
      <c r="Y10" s="105"/>
      <c r="Z10" s="105"/>
      <c r="AA10" s="105"/>
    </row>
    <row r="11" spans="1:27" ht="24.95" customHeight="1" x14ac:dyDescent="0.15">
      <c r="A11" s="105"/>
      <c r="B11" s="105"/>
      <c r="C11" s="105"/>
      <c r="D11" s="105"/>
      <c r="E11" s="105"/>
      <c r="F11" s="105"/>
      <c r="G11" s="105"/>
      <c r="H11" s="105"/>
      <c r="I11" s="105"/>
      <c r="J11" s="105"/>
      <c r="K11" s="105"/>
      <c r="L11" s="105"/>
      <c r="M11" s="105"/>
      <c r="N11" s="105"/>
      <c r="O11" s="105"/>
      <c r="P11" s="105"/>
      <c r="Q11" s="105"/>
      <c r="R11" s="105"/>
      <c r="S11" s="105"/>
      <c r="T11" s="105"/>
      <c r="U11" s="105"/>
      <c r="V11" s="105"/>
      <c r="W11" s="105"/>
      <c r="X11" s="105"/>
      <c r="Y11" s="105"/>
      <c r="Z11" s="105"/>
      <c r="AA11" s="105"/>
    </row>
    <row r="12" spans="1:27" ht="15.95" customHeight="1" x14ac:dyDescent="0.15">
      <c r="A12" s="105"/>
      <c r="B12" s="494" t="s">
        <v>232</v>
      </c>
      <c r="C12" s="494"/>
      <c r="D12" s="494"/>
      <c r="E12" s="107"/>
      <c r="F12" s="495"/>
      <c r="G12" s="495"/>
      <c r="H12" s="495"/>
      <c r="I12" s="495"/>
      <c r="J12" s="495"/>
      <c r="K12" s="495"/>
      <c r="L12" s="495"/>
      <c r="M12" s="495"/>
      <c r="N12" s="495"/>
      <c r="O12" s="495"/>
      <c r="P12" s="495"/>
      <c r="Q12" s="495"/>
      <c r="R12" s="495"/>
      <c r="S12" s="495"/>
      <c r="T12" s="495"/>
      <c r="U12" s="495"/>
      <c r="V12" s="495"/>
      <c r="W12" s="495"/>
      <c r="X12" s="495"/>
      <c r="Y12" s="495"/>
      <c r="Z12" s="495"/>
      <c r="AA12" s="495"/>
    </row>
    <row r="13" spans="1:27" ht="15.95" customHeight="1" x14ac:dyDescent="0.15">
      <c r="A13" s="105"/>
      <c r="B13" s="496" t="s">
        <v>233</v>
      </c>
      <c r="C13" s="496"/>
      <c r="D13" s="496"/>
      <c r="E13" s="496"/>
      <c r="F13" s="496"/>
      <c r="G13" s="496"/>
      <c r="H13" s="496"/>
      <c r="I13" s="496"/>
      <c r="J13" s="496"/>
      <c r="K13" s="496"/>
      <c r="L13" s="496"/>
      <c r="M13" s="496"/>
      <c r="N13" s="496"/>
      <c r="O13" s="496"/>
      <c r="P13" s="496"/>
      <c r="Q13" s="496"/>
      <c r="R13" s="496"/>
      <c r="S13" s="496"/>
      <c r="T13" s="496"/>
      <c r="U13" s="496"/>
      <c r="V13" s="496"/>
      <c r="W13" s="496"/>
      <c r="X13" s="496"/>
      <c r="Y13" s="496"/>
      <c r="Z13" s="496"/>
      <c r="AA13" s="496"/>
    </row>
    <row r="14" spans="1:27" s="214" customFormat="1" ht="15.75" customHeight="1" x14ac:dyDescent="0.25">
      <c r="A14" s="213"/>
      <c r="B14" s="483" t="s">
        <v>418</v>
      </c>
      <c r="C14" s="483"/>
      <c r="D14" s="483"/>
      <c r="E14" s="483"/>
      <c r="F14" s="483"/>
      <c r="G14" s="483"/>
      <c r="H14" s="483"/>
      <c r="I14" s="483"/>
      <c r="J14" s="483"/>
      <c r="K14" s="483"/>
      <c r="L14" s="483"/>
      <c r="M14" s="483"/>
      <c r="N14" s="483"/>
      <c r="O14" s="483"/>
      <c r="P14" s="483"/>
      <c r="Q14" s="483"/>
      <c r="R14" s="483"/>
      <c r="S14" s="483"/>
      <c r="T14" s="483"/>
      <c r="U14" s="483"/>
      <c r="V14" s="483"/>
      <c r="W14" s="483"/>
      <c r="X14" s="483"/>
      <c r="Y14" s="483"/>
      <c r="Z14" s="483"/>
      <c r="AA14" s="483"/>
    </row>
    <row r="15" spans="1:27" ht="15.95" customHeight="1" x14ac:dyDescent="0.15">
      <c r="A15" s="105"/>
      <c r="B15" s="484"/>
      <c r="C15" s="484"/>
      <c r="D15" s="484"/>
      <c r="E15" s="484"/>
      <c r="F15" s="484"/>
      <c r="G15" s="484"/>
      <c r="H15" s="484"/>
      <c r="I15" s="484"/>
      <c r="J15" s="484"/>
      <c r="K15" s="484"/>
      <c r="L15" s="484"/>
      <c r="M15" s="484"/>
      <c r="N15" s="484"/>
      <c r="O15" s="484"/>
      <c r="P15" s="484"/>
      <c r="Q15" s="484"/>
      <c r="R15" s="484"/>
      <c r="S15" s="484"/>
      <c r="T15" s="484"/>
      <c r="U15" s="484"/>
      <c r="V15" s="484"/>
      <c r="W15" s="484"/>
      <c r="X15" s="484"/>
      <c r="Y15" s="484"/>
      <c r="Z15" s="484"/>
      <c r="AA15" s="484"/>
    </row>
    <row r="16" spans="1:27" ht="15.95" customHeight="1" x14ac:dyDescent="0.15">
      <c r="A16" s="105"/>
      <c r="B16" s="484"/>
      <c r="C16" s="484"/>
      <c r="D16" s="484"/>
      <c r="E16" s="484"/>
      <c r="F16" s="484"/>
      <c r="G16" s="484"/>
      <c r="H16" s="484"/>
      <c r="I16" s="484"/>
      <c r="J16" s="484"/>
      <c r="K16" s="484"/>
      <c r="L16" s="484"/>
      <c r="M16" s="484"/>
      <c r="N16" s="484"/>
      <c r="O16" s="484"/>
      <c r="P16" s="484"/>
      <c r="Q16" s="484"/>
      <c r="R16" s="484"/>
      <c r="S16" s="484"/>
      <c r="T16" s="484"/>
      <c r="U16" s="484"/>
      <c r="V16" s="484"/>
      <c r="W16" s="484"/>
      <c r="X16" s="484"/>
      <c r="Y16" s="484"/>
      <c r="Z16" s="484"/>
      <c r="AA16" s="484"/>
    </row>
    <row r="17" spans="1:27" ht="15.95" customHeight="1" x14ac:dyDescent="0.2">
      <c r="A17" s="105"/>
      <c r="B17" s="486" t="s">
        <v>306</v>
      </c>
      <c r="C17" s="487"/>
      <c r="D17" s="487"/>
      <c r="E17" s="487"/>
      <c r="F17" s="487"/>
      <c r="G17" s="487"/>
      <c r="H17" s="487"/>
      <c r="I17" s="487"/>
      <c r="J17" s="487"/>
      <c r="K17" s="488"/>
      <c r="L17" s="105"/>
      <c r="M17" s="482" t="s">
        <v>234</v>
      </c>
      <c r="N17" s="482"/>
      <c r="O17" s="482"/>
      <c r="P17" s="482"/>
      <c r="Q17" s="482"/>
      <c r="R17" s="485">
        <v>2022</v>
      </c>
      <c r="S17" s="485"/>
      <c r="T17" s="105"/>
      <c r="U17" s="105"/>
      <c r="V17" s="105"/>
      <c r="W17" s="105"/>
      <c r="X17" s="105"/>
      <c r="Y17" s="105"/>
      <c r="Z17" s="105"/>
      <c r="AA17" s="105"/>
    </row>
    <row r="18" spans="1:27" ht="15.95" customHeight="1" x14ac:dyDescent="0.15">
      <c r="A18" s="105"/>
      <c r="B18" s="489"/>
      <c r="C18" s="490"/>
      <c r="D18" s="490"/>
      <c r="E18" s="490"/>
      <c r="F18" s="490"/>
      <c r="G18" s="490"/>
      <c r="H18" s="490"/>
      <c r="I18" s="490"/>
      <c r="J18" s="490"/>
      <c r="K18" s="491"/>
      <c r="L18" s="105"/>
      <c r="M18" s="474" t="s">
        <v>235</v>
      </c>
      <c r="N18" s="474"/>
      <c r="O18" s="474"/>
      <c r="P18" s="474"/>
      <c r="Q18" s="474"/>
      <c r="R18" s="105"/>
      <c r="S18" s="105"/>
      <c r="T18" s="105"/>
      <c r="U18" s="105"/>
      <c r="V18" s="105"/>
      <c r="W18" s="105"/>
      <c r="X18" s="105"/>
      <c r="Y18" s="105"/>
      <c r="Z18" s="105"/>
      <c r="AA18" s="105"/>
    </row>
    <row r="19" spans="1:27" ht="15.95" customHeight="1" x14ac:dyDescent="0.15">
      <c r="A19" s="105"/>
      <c r="B19" s="475" t="s">
        <v>236</v>
      </c>
      <c r="C19" s="475"/>
      <c r="D19" s="475"/>
      <c r="E19" s="475"/>
      <c r="F19" s="475"/>
      <c r="G19" s="475"/>
      <c r="H19" s="475"/>
      <c r="I19" s="475"/>
      <c r="J19" s="475"/>
      <c r="K19" s="475"/>
      <c r="L19" s="105"/>
      <c r="M19" s="476" t="s">
        <v>237</v>
      </c>
      <c r="N19" s="476"/>
      <c r="O19" s="476"/>
      <c r="P19" s="476"/>
      <c r="Q19" s="476"/>
      <c r="R19" s="211">
        <v>954</v>
      </c>
      <c r="S19" s="211"/>
      <c r="T19" s="211"/>
      <c r="U19" s="212"/>
      <c r="V19" s="212"/>
      <c r="W19" s="212"/>
      <c r="X19" s="212"/>
      <c r="Y19" s="212"/>
      <c r="Z19" s="212"/>
      <c r="AA19" s="212"/>
    </row>
    <row r="20" spans="1:27" ht="15.95" customHeight="1" x14ac:dyDescent="0.15">
      <c r="A20" s="105"/>
      <c r="B20" s="475" t="s">
        <v>238</v>
      </c>
      <c r="C20" s="475"/>
      <c r="D20" s="475"/>
      <c r="E20" s="475"/>
      <c r="F20" s="475"/>
      <c r="G20" s="475"/>
      <c r="H20" s="475"/>
      <c r="I20" s="475"/>
      <c r="J20" s="475"/>
      <c r="K20" s="475"/>
      <c r="L20" s="105"/>
      <c r="M20" s="476"/>
      <c r="N20" s="476"/>
      <c r="O20" s="476"/>
      <c r="P20" s="476"/>
      <c r="Q20" s="476"/>
      <c r="R20" s="477">
        <v>44055</v>
      </c>
      <c r="S20" s="478"/>
      <c r="T20" s="478"/>
      <c r="U20" s="105"/>
      <c r="V20" s="105"/>
      <c r="W20" s="105"/>
      <c r="X20" s="105"/>
      <c r="Y20" s="105"/>
      <c r="Z20" s="105"/>
      <c r="AA20" s="105"/>
    </row>
    <row r="21" spans="1:27" ht="15.95" customHeight="1" x14ac:dyDescent="0.15">
      <c r="A21" s="105"/>
      <c r="B21" s="105"/>
      <c r="C21" s="105"/>
      <c r="D21" s="105"/>
      <c r="E21" s="105"/>
      <c r="F21" s="105"/>
      <c r="G21" s="105"/>
      <c r="H21" s="105"/>
      <c r="I21" s="105"/>
      <c r="J21" s="105"/>
      <c r="K21" s="105"/>
      <c r="L21" s="105"/>
      <c r="M21" s="105"/>
      <c r="N21" s="105"/>
      <c r="O21" s="105"/>
      <c r="P21" s="105"/>
      <c r="Q21" s="105"/>
      <c r="R21" s="105"/>
      <c r="S21" s="105"/>
      <c r="T21" s="105"/>
      <c r="U21" s="105"/>
      <c r="V21" s="105"/>
      <c r="W21" s="105"/>
      <c r="X21" s="105"/>
      <c r="Y21" s="105"/>
      <c r="Z21" s="105"/>
      <c r="AA21" s="105"/>
    </row>
    <row r="22" spans="1:27" ht="15.95" customHeight="1" x14ac:dyDescent="0.15">
      <c r="A22" s="105"/>
      <c r="B22" s="105"/>
      <c r="C22" s="105"/>
      <c r="D22" s="105"/>
      <c r="E22" s="105"/>
      <c r="F22" s="105"/>
      <c r="G22" s="105"/>
      <c r="H22" s="105"/>
      <c r="I22" s="105"/>
      <c r="J22" s="105"/>
      <c r="K22" s="105"/>
      <c r="L22" s="105"/>
      <c r="M22" s="105"/>
      <c r="N22" s="105"/>
      <c r="O22" s="105"/>
      <c r="P22" s="105"/>
      <c r="Q22" s="105"/>
      <c r="R22" s="105"/>
      <c r="S22" s="105"/>
      <c r="T22" s="105"/>
      <c r="U22" s="105"/>
      <c r="V22" s="105"/>
      <c r="W22" s="105"/>
      <c r="X22" s="105"/>
      <c r="Y22" s="105"/>
      <c r="Z22" s="105"/>
      <c r="AA22" s="105"/>
    </row>
    <row r="23" spans="1:27" ht="15.95" customHeight="1" x14ac:dyDescent="0.15">
      <c r="A23" s="479" t="s">
        <v>223</v>
      </c>
      <c r="B23" s="479"/>
      <c r="C23" s="479"/>
      <c r="D23" s="479"/>
      <c r="E23" s="105"/>
      <c r="F23" s="105"/>
      <c r="G23" s="105"/>
      <c r="H23" s="105"/>
      <c r="I23" s="105"/>
      <c r="J23" s="105"/>
      <c r="K23" s="105"/>
      <c r="L23" s="105"/>
      <c r="M23" s="105"/>
      <c r="N23" s="105"/>
      <c r="O23" s="105"/>
      <c r="P23" s="105"/>
      <c r="Q23" s="105"/>
      <c r="R23" s="105"/>
      <c r="S23" s="105"/>
      <c r="T23" s="105"/>
      <c r="U23" s="105"/>
      <c r="V23" s="105"/>
      <c r="W23" s="105"/>
      <c r="X23" s="105"/>
      <c r="Y23" s="105"/>
      <c r="Z23" s="105"/>
      <c r="AA23" s="105"/>
    </row>
    <row r="24" spans="1:27" ht="15.95" customHeight="1" x14ac:dyDescent="0.2">
      <c r="A24" s="480" t="s">
        <v>239</v>
      </c>
      <c r="B24" s="480"/>
      <c r="C24" s="480"/>
      <c r="D24" s="480"/>
      <c r="E24" s="480"/>
      <c r="F24" s="480"/>
      <c r="G24" s="480"/>
      <c r="H24" s="481"/>
      <c r="I24" s="481"/>
      <c r="J24" s="481"/>
      <c r="K24" s="482"/>
      <c r="L24" s="482"/>
      <c r="M24" s="482"/>
      <c r="N24" s="482"/>
      <c r="O24" s="482"/>
      <c r="P24" s="482"/>
      <c r="Q24" s="482"/>
      <c r="R24" s="482"/>
      <c r="S24" s="482"/>
      <c r="T24" s="482"/>
      <c r="U24" s="482"/>
      <c r="V24" s="482"/>
      <c r="W24" s="482"/>
      <c r="X24" s="482"/>
      <c r="Y24" s="482"/>
      <c r="Z24" s="482"/>
      <c r="AA24" s="482"/>
    </row>
    <row r="25" spans="1:27" ht="15.95" customHeight="1" x14ac:dyDescent="0.2">
      <c r="A25" s="471" t="s">
        <v>240</v>
      </c>
      <c r="B25" s="471"/>
      <c r="C25" s="471"/>
      <c r="D25" s="471"/>
      <c r="E25" s="471"/>
      <c r="F25" s="471"/>
      <c r="G25" s="471"/>
      <c r="H25" s="472"/>
      <c r="I25" s="472"/>
      <c r="J25" s="472"/>
      <c r="K25" s="473"/>
      <c r="L25" s="473"/>
      <c r="M25" s="473"/>
      <c r="N25" s="473"/>
      <c r="O25" s="473"/>
      <c r="P25" s="473"/>
      <c r="Q25" s="473"/>
      <c r="R25" s="473"/>
      <c r="S25" s="473"/>
      <c r="T25" s="473"/>
      <c r="U25" s="108"/>
      <c r="V25" s="108"/>
      <c r="W25" s="108"/>
      <c r="X25" s="108"/>
      <c r="Y25" s="108"/>
      <c r="Z25" s="108"/>
      <c r="AA25" s="108"/>
    </row>
    <row r="26" spans="1:27" ht="15.95" customHeight="1" x14ac:dyDescent="0.15"/>
    <row r="27" spans="1:27" ht="15.95" customHeight="1" x14ac:dyDescent="0.15"/>
    <row r="28" spans="1:27" ht="15.95" customHeight="1" x14ac:dyDescent="0.15"/>
    <row r="29" spans="1:27" ht="15.95" customHeight="1" x14ac:dyDescent="0.15"/>
    <row r="30" spans="1:27" ht="15.95" customHeight="1" x14ac:dyDescent="0.15"/>
    <row r="31" spans="1:27" ht="15.95" customHeight="1" x14ac:dyDescent="0.15"/>
    <row r="32" spans="1:27" ht="15.95" customHeight="1" x14ac:dyDescent="0.15"/>
    <row r="33" ht="15.95" customHeight="1" x14ac:dyDescent="0.15"/>
    <row r="34" ht="15.95" customHeight="1" x14ac:dyDescent="0.15"/>
    <row r="35" ht="15.95" customHeight="1" x14ac:dyDescent="0.15"/>
    <row r="36" ht="15.95" customHeight="1" x14ac:dyDescent="0.15"/>
    <row r="37" ht="15.95" customHeight="1" x14ac:dyDescent="0.15"/>
    <row r="38" ht="15.95" customHeight="1" x14ac:dyDescent="0.15"/>
    <row r="39" ht="15.95" customHeight="1" x14ac:dyDescent="0.15"/>
    <row r="40" ht="15.95" customHeight="1" x14ac:dyDescent="0.15"/>
    <row r="41" ht="15.95" customHeight="1" x14ac:dyDescent="0.15"/>
    <row r="42" ht="15.95" customHeight="1" x14ac:dyDescent="0.15"/>
  </sheetData>
  <mergeCells count="36">
    <mergeCell ref="A4:D4"/>
    <mergeCell ref="R4:Z4"/>
    <mergeCell ref="A3:Y3"/>
    <mergeCell ref="A1:Y1"/>
    <mergeCell ref="A5:F5"/>
    <mergeCell ref="G5:P6"/>
    <mergeCell ref="Q5:T5"/>
    <mergeCell ref="X5:AA5"/>
    <mergeCell ref="A6:B6"/>
    <mergeCell ref="C6:F6"/>
    <mergeCell ref="R6:Z6"/>
    <mergeCell ref="A7:C7"/>
    <mergeCell ref="G7:P7"/>
    <mergeCell ref="B12:D12"/>
    <mergeCell ref="F12:AA12"/>
    <mergeCell ref="B13:AA13"/>
    <mergeCell ref="G8:P9"/>
    <mergeCell ref="G10:P10"/>
    <mergeCell ref="B14:AA14"/>
    <mergeCell ref="B15:AA15"/>
    <mergeCell ref="B16:AA16"/>
    <mergeCell ref="M17:Q17"/>
    <mergeCell ref="R17:S17"/>
    <mergeCell ref="B17:K18"/>
    <mergeCell ref="A25:G25"/>
    <mergeCell ref="H25:J25"/>
    <mergeCell ref="K25:T25"/>
    <mergeCell ref="M18:Q18"/>
    <mergeCell ref="B19:K19"/>
    <mergeCell ref="M19:Q20"/>
    <mergeCell ref="B20:K20"/>
    <mergeCell ref="R20:T20"/>
    <mergeCell ref="A23:D23"/>
    <mergeCell ref="A24:G24"/>
    <mergeCell ref="H24:J24"/>
    <mergeCell ref="K24:AA24"/>
  </mergeCells>
  <pageMargins left="0.39370078740157483" right="0.39370078740157483" top="0.78740157480314965" bottom="0.39370078740157483" header="0" footer="0"/>
  <pageSetup paperSize="9" scale="81" fitToHeight="0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Right="0"/>
  </sheetPr>
  <dimension ref="A1:BA72"/>
  <sheetViews>
    <sheetView showGridLines="0" zoomScale="90" zoomScaleNormal="90" workbookViewId="0">
      <selection activeCell="G77" sqref="G77"/>
    </sheetView>
  </sheetViews>
  <sheetFormatPr defaultColWidth="12.5703125" defaultRowHeight="14.25" customHeight="1" x14ac:dyDescent="0.15"/>
  <cols>
    <col min="1" max="1" width="5" style="109" customWidth="1"/>
    <col min="2" max="15" width="2.85546875" style="109" customWidth="1"/>
    <col min="16" max="16" width="3.28515625" style="109" customWidth="1"/>
    <col min="17" max="19" width="2.85546875" style="109" customWidth="1"/>
    <col min="20" max="20" width="3.28515625" style="109" customWidth="1"/>
    <col min="21" max="21" width="2.85546875" style="109" customWidth="1"/>
    <col min="22" max="22" width="3.28515625" style="109" customWidth="1"/>
    <col min="23" max="27" width="2.85546875" style="109" customWidth="1"/>
    <col min="28" max="28" width="3.28515625" style="109" customWidth="1"/>
    <col min="29" max="31" width="2.85546875" style="109" customWidth="1"/>
    <col min="32" max="32" width="3.42578125" style="109" customWidth="1"/>
    <col min="33" max="33" width="2.85546875" style="109" customWidth="1"/>
    <col min="34" max="34" width="3.42578125" style="109" customWidth="1"/>
    <col min="35" max="37" width="2.85546875" style="109" customWidth="1"/>
    <col min="38" max="38" width="3.42578125" style="109" customWidth="1"/>
    <col min="39" max="39" width="2.85546875" style="109" customWidth="1"/>
    <col min="40" max="40" width="3.28515625" style="109" customWidth="1"/>
    <col min="41" max="53" width="2.85546875" style="109" customWidth="1"/>
    <col min="54" max="256" width="12.5703125" style="109"/>
    <col min="257" max="257" width="5" style="109" customWidth="1"/>
    <col min="258" max="271" width="2.85546875" style="109" customWidth="1"/>
    <col min="272" max="272" width="3.28515625" style="109" customWidth="1"/>
    <col min="273" max="275" width="2.85546875" style="109" customWidth="1"/>
    <col min="276" max="276" width="4.42578125" style="109" customWidth="1"/>
    <col min="277" max="277" width="2.85546875" style="109" customWidth="1"/>
    <col min="278" max="278" width="3.28515625" style="109" customWidth="1"/>
    <col min="279" max="281" width="2.85546875" style="109" customWidth="1"/>
    <col min="282" max="282" width="4.28515625" style="109" customWidth="1"/>
    <col min="283" max="283" width="2.85546875" style="109" customWidth="1"/>
    <col min="284" max="284" width="3.28515625" style="109" customWidth="1"/>
    <col min="285" max="287" width="2.85546875" style="109" customWidth="1"/>
    <col min="288" max="288" width="4.42578125" style="109" customWidth="1"/>
    <col min="289" max="289" width="2.85546875" style="109" customWidth="1"/>
    <col min="290" max="290" width="3.42578125" style="109" customWidth="1"/>
    <col min="291" max="293" width="2.85546875" style="109" customWidth="1"/>
    <col min="294" max="294" width="4.42578125" style="109" customWidth="1"/>
    <col min="295" max="295" width="2.85546875" style="109" customWidth="1"/>
    <col min="296" max="296" width="3.7109375" style="109" customWidth="1"/>
    <col min="297" max="309" width="2.85546875" style="109" customWidth="1"/>
    <col min="310" max="512" width="12.5703125" style="109"/>
    <col min="513" max="513" width="5" style="109" customWidth="1"/>
    <col min="514" max="527" width="2.85546875" style="109" customWidth="1"/>
    <col min="528" max="528" width="3.28515625" style="109" customWidth="1"/>
    <col min="529" max="531" width="2.85546875" style="109" customWidth="1"/>
    <col min="532" max="532" width="4.42578125" style="109" customWidth="1"/>
    <col min="533" max="533" width="2.85546875" style="109" customWidth="1"/>
    <col min="534" max="534" width="3.28515625" style="109" customWidth="1"/>
    <col min="535" max="537" width="2.85546875" style="109" customWidth="1"/>
    <col min="538" max="538" width="4.28515625" style="109" customWidth="1"/>
    <col min="539" max="539" width="2.85546875" style="109" customWidth="1"/>
    <col min="540" max="540" width="3.28515625" style="109" customWidth="1"/>
    <col min="541" max="543" width="2.85546875" style="109" customWidth="1"/>
    <col min="544" max="544" width="4.42578125" style="109" customWidth="1"/>
    <col min="545" max="545" width="2.85546875" style="109" customWidth="1"/>
    <col min="546" max="546" width="3.42578125" style="109" customWidth="1"/>
    <col min="547" max="549" width="2.85546875" style="109" customWidth="1"/>
    <col min="550" max="550" width="4.42578125" style="109" customWidth="1"/>
    <col min="551" max="551" width="2.85546875" style="109" customWidth="1"/>
    <col min="552" max="552" width="3.7109375" style="109" customWidth="1"/>
    <col min="553" max="565" width="2.85546875" style="109" customWidth="1"/>
    <col min="566" max="768" width="12.5703125" style="109"/>
    <col min="769" max="769" width="5" style="109" customWidth="1"/>
    <col min="770" max="783" width="2.85546875" style="109" customWidth="1"/>
    <col min="784" max="784" width="3.28515625" style="109" customWidth="1"/>
    <col min="785" max="787" width="2.85546875" style="109" customWidth="1"/>
    <col min="788" max="788" width="4.42578125" style="109" customWidth="1"/>
    <col min="789" max="789" width="2.85546875" style="109" customWidth="1"/>
    <col min="790" max="790" width="3.28515625" style="109" customWidth="1"/>
    <col min="791" max="793" width="2.85546875" style="109" customWidth="1"/>
    <col min="794" max="794" width="4.28515625" style="109" customWidth="1"/>
    <col min="795" max="795" width="2.85546875" style="109" customWidth="1"/>
    <col min="796" max="796" width="3.28515625" style="109" customWidth="1"/>
    <col min="797" max="799" width="2.85546875" style="109" customWidth="1"/>
    <col min="800" max="800" width="4.42578125" style="109" customWidth="1"/>
    <col min="801" max="801" width="2.85546875" style="109" customWidth="1"/>
    <col min="802" max="802" width="3.42578125" style="109" customWidth="1"/>
    <col min="803" max="805" width="2.85546875" style="109" customWidth="1"/>
    <col min="806" max="806" width="4.42578125" style="109" customWidth="1"/>
    <col min="807" max="807" width="2.85546875" style="109" customWidth="1"/>
    <col min="808" max="808" width="3.7109375" style="109" customWidth="1"/>
    <col min="809" max="821" width="2.85546875" style="109" customWidth="1"/>
    <col min="822" max="1024" width="12.5703125" style="109"/>
    <col min="1025" max="1025" width="5" style="109" customWidth="1"/>
    <col min="1026" max="1039" width="2.85546875" style="109" customWidth="1"/>
    <col min="1040" max="1040" width="3.28515625" style="109" customWidth="1"/>
    <col min="1041" max="1043" width="2.85546875" style="109" customWidth="1"/>
    <col min="1044" max="1044" width="4.42578125" style="109" customWidth="1"/>
    <col min="1045" max="1045" width="2.85546875" style="109" customWidth="1"/>
    <col min="1046" max="1046" width="3.28515625" style="109" customWidth="1"/>
    <col min="1047" max="1049" width="2.85546875" style="109" customWidth="1"/>
    <col min="1050" max="1050" width="4.28515625" style="109" customWidth="1"/>
    <col min="1051" max="1051" width="2.85546875" style="109" customWidth="1"/>
    <col min="1052" max="1052" width="3.28515625" style="109" customWidth="1"/>
    <col min="1053" max="1055" width="2.85546875" style="109" customWidth="1"/>
    <col min="1056" max="1056" width="4.42578125" style="109" customWidth="1"/>
    <col min="1057" max="1057" width="2.85546875" style="109" customWidth="1"/>
    <col min="1058" max="1058" width="3.42578125" style="109" customWidth="1"/>
    <col min="1059" max="1061" width="2.85546875" style="109" customWidth="1"/>
    <col min="1062" max="1062" width="4.42578125" style="109" customWidth="1"/>
    <col min="1063" max="1063" width="2.85546875" style="109" customWidth="1"/>
    <col min="1064" max="1064" width="3.7109375" style="109" customWidth="1"/>
    <col min="1065" max="1077" width="2.85546875" style="109" customWidth="1"/>
    <col min="1078" max="1280" width="12.5703125" style="109"/>
    <col min="1281" max="1281" width="5" style="109" customWidth="1"/>
    <col min="1282" max="1295" width="2.85546875" style="109" customWidth="1"/>
    <col min="1296" max="1296" width="3.28515625" style="109" customWidth="1"/>
    <col min="1297" max="1299" width="2.85546875" style="109" customWidth="1"/>
    <col min="1300" max="1300" width="4.42578125" style="109" customWidth="1"/>
    <col min="1301" max="1301" width="2.85546875" style="109" customWidth="1"/>
    <col min="1302" max="1302" width="3.28515625" style="109" customWidth="1"/>
    <col min="1303" max="1305" width="2.85546875" style="109" customWidth="1"/>
    <col min="1306" max="1306" width="4.28515625" style="109" customWidth="1"/>
    <col min="1307" max="1307" width="2.85546875" style="109" customWidth="1"/>
    <col min="1308" max="1308" width="3.28515625" style="109" customWidth="1"/>
    <col min="1309" max="1311" width="2.85546875" style="109" customWidth="1"/>
    <col min="1312" max="1312" width="4.42578125" style="109" customWidth="1"/>
    <col min="1313" max="1313" width="2.85546875" style="109" customWidth="1"/>
    <col min="1314" max="1314" width="3.42578125" style="109" customWidth="1"/>
    <col min="1315" max="1317" width="2.85546875" style="109" customWidth="1"/>
    <col min="1318" max="1318" width="4.42578125" style="109" customWidth="1"/>
    <col min="1319" max="1319" width="2.85546875" style="109" customWidth="1"/>
    <col min="1320" max="1320" width="3.7109375" style="109" customWidth="1"/>
    <col min="1321" max="1333" width="2.85546875" style="109" customWidth="1"/>
    <col min="1334" max="1536" width="12.5703125" style="109"/>
    <col min="1537" max="1537" width="5" style="109" customWidth="1"/>
    <col min="1538" max="1551" width="2.85546875" style="109" customWidth="1"/>
    <col min="1552" max="1552" width="3.28515625" style="109" customWidth="1"/>
    <col min="1553" max="1555" width="2.85546875" style="109" customWidth="1"/>
    <col min="1556" max="1556" width="4.42578125" style="109" customWidth="1"/>
    <col min="1557" max="1557" width="2.85546875" style="109" customWidth="1"/>
    <col min="1558" max="1558" width="3.28515625" style="109" customWidth="1"/>
    <col min="1559" max="1561" width="2.85546875" style="109" customWidth="1"/>
    <col min="1562" max="1562" width="4.28515625" style="109" customWidth="1"/>
    <col min="1563" max="1563" width="2.85546875" style="109" customWidth="1"/>
    <col min="1564" max="1564" width="3.28515625" style="109" customWidth="1"/>
    <col min="1565" max="1567" width="2.85546875" style="109" customWidth="1"/>
    <col min="1568" max="1568" width="4.42578125" style="109" customWidth="1"/>
    <col min="1569" max="1569" width="2.85546875" style="109" customWidth="1"/>
    <col min="1570" max="1570" width="3.42578125" style="109" customWidth="1"/>
    <col min="1571" max="1573" width="2.85546875" style="109" customWidth="1"/>
    <col min="1574" max="1574" width="4.42578125" style="109" customWidth="1"/>
    <col min="1575" max="1575" width="2.85546875" style="109" customWidth="1"/>
    <col min="1576" max="1576" width="3.7109375" style="109" customWidth="1"/>
    <col min="1577" max="1589" width="2.85546875" style="109" customWidth="1"/>
    <col min="1590" max="1792" width="12.5703125" style="109"/>
    <col min="1793" max="1793" width="5" style="109" customWidth="1"/>
    <col min="1794" max="1807" width="2.85546875" style="109" customWidth="1"/>
    <col min="1808" max="1808" width="3.28515625" style="109" customWidth="1"/>
    <col min="1809" max="1811" width="2.85546875" style="109" customWidth="1"/>
    <col min="1812" max="1812" width="4.42578125" style="109" customWidth="1"/>
    <col min="1813" max="1813" width="2.85546875" style="109" customWidth="1"/>
    <col min="1814" max="1814" width="3.28515625" style="109" customWidth="1"/>
    <col min="1815" max="1817" width="2.85546875" style="109" customWidth="1"/>
    <col min="1818" max="1818" width="4.28515625" style="109" customWidth="1"/>
    <col min="1819" max="1819" width="2.85546875" style="109" customWidth="1"/>
    <col min="1820" max="1820" width="3.28515625" style="109" customWidth="1"/>
    <col min="1821" max="1823" width="2.85546875" style="109" customWidth="1"/>
    <col min="1824" max="1824" width="4.42578125" style="109" customWidth="1"/>
    <col min="1825" max="1825" width="2.85546875" style="109" customWidth="1"/>
    <col min="1826" max="1826" width="3.42578125" style="109" customWidth="1"/>
    <col min="1827" max="1829" width="2.85546875" style="109" customWidth="1"/>
    <col min="1830" max="1830" width="4.42578125" style="109" customWidth="1"/>
    <col min="1831" max="1831" width="2.85546875" style="109" customWidth="1"/>
    <col min="1832" max="1832" width="3.7109375" style="109" customWidth="1"/>
    <col min="1833" max="1845" width="2.85546875" style="109" customWidth="1"/>
    <col min="1846" max="2048" width="12.5703125" style="109"/>
    <col min="2049" max="2049" width="5" style="109" customWidth="1"/>
    <col min="2050" max="2063" width="2.85546875" style="109" customWidth="1"/>
    <col min="2064" max="2064" width="3.28515625" style="109" customWidth="1"/>
    <col min="2065" max="2067" width="2.85546875" style="109" customWidth="1"/>
    <col min="2068" max="2068" width="4.42578125" style="109" customWidth="1"/>
    <col min="2069" max="2069" width="2.85546875" style="109" customWidth="1"/>
    <col min="2070" max="2070" width="3.28515625" style="109" customWidth="1"/>
    <col min="2071" max="2073" width="2.85546875" style="109" customWidth="1"/>
    <col min="2074" max="2074" width="4.28515625" style="109" customWidth="1"/>
    <col min="2075" max="2075" width="2.85546875" style="109" customWidth="1"/>
    <col min="2076" max="2076" width="3.28515625" style="109" customWidth="1"/>
    <col min="2077" max="2079" width="2.85546875" style="109" customWidth="1"/>
    <col min="2080" max="2080" width="4.42578125" style="109" customWidth="1"/>
    <col min="2081" max="2081" width="2.85546875" style="109" customWidth="1"/>
    <col min="2082" max="2082" width="3.42578125" style="109" customWidth="1"/>
    <col min="2083" max="2085" width="2.85546875" style="109" customWidth="1"/>
    <col min="2086" max="2086" width="4.42578125" style="109" customWidth="1"/>
    <col min="2087" max="2087" width="2.85546875" style="109" customWidth="1"/>
    <col min="2088" max="2088" width="3.7109375" style="109" customWidth="1"/>
    <col min="2089" max="2101" width="2.85546875" style="109" customWidth="1"/>
    <col min="2102" max="2304" width="12.5703125" style="109"/>
    <col min="2305" max="2305" width="5" style="109" customWidth="1"/>
    <col min="2306" max="2319" width="2.85546875" style="109" customWidth="1"/>
    <col min="2320" max="2320" width="3.28515625" style="109" customWidth="1"/>
    <col min="2321" max="2323" width="2.85546875" style="109" customWidth="1"/>
    <col min="2324" max="2324" width="4.42578125" style="109" customWidth="1"/>
    <col min="2325" max="2325" width="2.85546875" style="109" customWidth="1"/>
    <col min="2326" max="2326" width="3.28515625" style="109" customWidth="1"/>
    <col min="2327" max="2329" width="2.85546875" style="109" customWidth="1"/>
    <col min="2330" max="2330" width="4.28515625" style="109" customWidth="1"/>
    <col min="2331" max="2331" width="2.85546875" style="109" customWidth="1"/>
    <col min="2332" max="2332" width="3.28515625" style="109" customWidth="1"/>
    <col min="2333" max="2335" width="2.85546875" style="109" customWidth="1"/>
    <col min="2336" max="2336" width="4.42578125" style="109" customWidth="1"/>
    <col min="2337" max="2337" width="2.85546875" style="109" customWidth="1"/>
    <col min="2338" max="2338" width="3.42578125" style="109" customWidth="1"/>
    <col min="2339" max="2341" width="2.85546875" style="109" customWidth="1"/>
    <col min="2342" max="2342" width="4.42578125" style="109" customWidth="1"/>
    <col min="2343" max="2343" width="2.85546875" style="109" customWidth="1"/>
    <col min="2344" max="2344" width="3.7109375" style="109" customWidth="1"/>
    <col min="2345" max="2357" width="2.85546875" style="109" customWidth="1"/>
    <col min="2358" max="2560" width="12.5703125" style="109"/>
    <col min="2561" max="2561" width="5" style="109" customWidth="1"/>
    <col min="2562" max="2575" width="2.85546875" style="109" customWidth="1"/>
    <col min="2576" max="2576" width="3.28515625" style="109" customWidth="1"/>
    <col min="2577" max="2579" width="2.85546875" style="109" customWidth="1"/>
    <col min="2580" max="2580" width="4.42578125" style="109" customWidth="1"/>
    <col min="2581" max="2581" width="2.85546875" style="109" customWidth="1"/>
    <col min="2582" max="2582" width="3.28515625" style="109" customWidth="1"/>
    <col min="2583" max="2585" width="2.85546875" style="109" customWidth="1"/>
    <col min="2586" max="2586" width="4.28515625" style="109" customWidth="1"/>
    <col min="2587" max="2587" width="2.85546875" style="109" customWidth="1"/>
    <col min="2588" max="2588" width="3.28515625" style="109" customWidth="1"/>
    <col min="2589" max="2591" width="2.85546875" style="109" customWidth="1"/>
    <col min="2592" max="2592" width="4.42578125" style="109" customWidth="1"/>
    <col min="2593" max="2593" width="2.85546875" style="109" customWidth="1"/>
    <col min="2594" max="2594" width="3.42578125" style="109" customWidth="1"/>
    <col min="2595" max="2597" width="2.85546875" style="109" customWidth="1"/>
    <col min="2598" max="2598" width="4.42578125" style="109" customWidth="1"/>
    <col min="2599" max="2599" width="2.85546875" style="109" customWidth="1"/>
    <col min="2600" max="2600" width="3.7109375" style="109" customWidth="1"/>
    <col min="2601" max="2613" width="2.85546875" style="109" customWidth="1"/>
    <col min="2614" max="2816" width="12.5703125" style="109"/>
    <col min="2817" max="2817" width="5" style="109" customWidth="1"/>
    <col min="2818" max="2831" width="2.85546875" style="109" customWidth="1"/>
    <col min="2832" max="2832" width="3.28515625" style="109" customWidth="1"/>
    <col min="2833" max="2835" width="2.85546875" style="109" customWidth="1"/>
    <col min="2836" max="2836" width="4.42578125" style="109" customWidth="1"/>
    <col min="2837" max="2837" width="2.85546875" style="109" customWidth="1"/>
    <col min="2838" max="2838" width="3.28515625" style="109" customWidth="1"/>
    <col min="2839" max="2841" width="2.85546875" style="109" customWidth="1"/>
    <col min="2842" max="2842" width="4.28515625" style="109" customWidth="1"/>
    <col min="2843" max="2843" width="2.85546875" style="109" customWidth="1"/>
    <col min="2844" max="2844" width="3.28515625" style="109" customWidth="1"/>
    <col min="2845" max="2847" width="2.85546875" style="109" customWidth="1"/>
    <col min="2848" max="2848" width="4.42578125" style="109" customWidth="1"/>
    <col min="2849" max="2849" width="2.85546875" style="109" customWidth="1"/>
    <col min="2850" max="2850" width="3.42578125" style="109" customWidth="1"/>
    <col min="2851" max="2853" width="2.85546875" style="109" customWidth="1"/>
    <col min="2854" max="2854" width="4.42578125" style="109" customWidth="1"/>
    <col min="2855" max="2855" width="2.85546875" style="109" customWidth="1"/>
    <col min="2856" max="2856" width="3.7109375" style="109" customWidth="1"/>
    <col min="2857" max="2869" width="2.85546875" style="109" customWidth="1"/>
    <col min="2870" max="3072" width="12.5703125" style="109"/>
    <col min="3073" max="3073" width="5" style="109" customWidth="1"/>
    <col min="3074" max="3087" width="2.85546875" style="109" customWidth="1"/>
    <col min="3088" max="3088" width="3.28515625" style="109" customWidth="1"/>
    <col min="3089" max="3091" width="2.85546875" style="109" customWidth="1"/>
    <col min="3092" max="3092" width="4.42578125" style="109" customWidth="1"/>
    <col min="3093" max="3093" width="2.85546875" style="109" customWidth="1"/>
    <col min="3094" max="3094" width="3.28515625" style="109" customWidth="1"/>
    <col min="3095" max="3097" width="2.85546875" style="109" customWidth="1"/>
    <col min="3098" max="3098" width="4.28515625" style="109" customWidth="1"/>
    <col min="3099" max="3099" width="2.85546875" style="109" customWidth="1"/>
    <col min="3100" max="3100" width="3.28515625" style="109" customWidth="1"/>
    <col min="3101" max="3103" width="2.85546875" style="109" customWidth="1"/>
    <col min="3104" max="3104" width="4.42578125" style="109" customWidth="1"/>
    <col min="3105" max="3105" width="2.85546875" style="109" customWidth="1"/>
    <col min="3106" max="3106" width="3.42578125" style="109" customWidth="1"/>
    <col min="3107" max="3109" width="2.85546875" style="109" customWidth="1"/>
    <col min="3110" max="3110" width="4.42578125" style="109" customWidth="1"/>
    <col min="3111" max="3111" width="2.85546875" style="109" customWidth="1"/>
    <col min="3112" max="3112" width="3.7109375" style="109" customWidth="1"/>
    <col min="3113" max="3125" width="2.85546875" style="109" customWidth="1"/>
    <col min="3126" max="3328" width="12.5703125" style="109"/>
    <col min="3329" max="3329" width="5" style="109" customWidth="1"/>
    <col min="3330" max="3343" width="2.85546875" style="109" customWidth="1"/>
    <col min="3344" max="3344" width="3.28515625" style="109" customWidth="1"/>
    <col min="3345" max="3347" width="2.85546875" style="109" customWidth="1"/>
    <col min="3348" max="3348" width="4.42578125" style="109" customWidth="1"/>
    <col min="3349" max="3349" width="2.85546875" style="109" customWidth="1"/>
    <col min="3350" max="3350" width="3.28515625" style="109" customWidth="1"/>
    <col min="3351" max="3353" width="2.85546875" style="109" customWidth="1"/>
    <col min="3354" max="3354" width="4.28515625" style="109" customWidth="1"/>
    <col min="3355" max="3355" width="2.85546875" style="109" customWidth="1"/>
    <col min="3356" max="3356" width="3.28515625" style="109" customWidth="1"/>
    <col min="3357" max="3359" width="2.85546875" style="109" customWidth="1"/>
    <col min="3360" max="3360" width="4.42578125" style="109" customWidth="1"/>
    <col min="3361" max="3361" width="2.85546875" style="109" customWidth="1"/>
    <col min="3362" max="3362" width="3.42578125" style="109" customWidth="1"/>
    <col min="3363" max="3365" width="2.85546875" style="109" customWidth="1"/>
    <col min="3366" max="3366" width="4.42578125" style="109" customWidth="1"/>
    <col min="3367" max="3367" width="2.85546875" style="109" customWidth="1"/>
    <col min="3368" max="3368" width="3.7109375" style="109" customWidth="1"/>
    <col min="3369" max="3381" width="2.85546875" style="109" customWidth="1"/>
    <col min="3382" max="3584" width="12.5703125" style="109"/>
    <col min="3585" max="3585" width="5" style="109" customWidth="1"/>
    <col min="3586" max="3599" width="2.85546875" style="109" customWidth="1"/>
    <col min="3600" max="3600" width="3.28515625" style="109" customWidth="1"/>
    <col min="3601" max="3603" width="2.85546875" style="109" customWidth="1"/>
    <col min="3604" max="3604" width="4.42578125" style="109" customWidth="1"/>
    <col min="3605" max="3605" width="2.85546875" style="109" customWidth="1"/>
    <col min="3606" max="3606" width="3.28515625" style="109" customWidth="1"/>
    <col min="3607" max="3609" width="2.85546875" style="109" customWidth="1"/>
    <col min="3610" max="3610" width="4.28515625" style="109" customWidth="1"/>
    <col min="3611" max="3611" width="2.85546875" style="109" customWidth="1"/>
    <col min="3612" max="3612" width="3.28515625" style="109" customWidth="1"/>
    <col min="3613" max="3615" width="2.85546875" style="109" customWidth="1"/>
    <col min="3616" max="3616" width="4.42578125" style="109" customWidth="1"/>
    <col min="3617" max="3617" width="2.85546875" style="109" customWidth="1"/>
    <col min="3618" max="3618" width="3.42578125" style="109" customWidth="1"/>
    <col min="3619" max="3621" width="2.85546875" style="109" customWidth="1"/>
    <col min="3622" max="3622" width="4.42578125" style="109" customWidth="1"/>
    <col min="3623" max="3623" width="2.85546875" style="109" customWidth="1"/>
    <col min="3624" max="3624" width="3.7109375" style="109" customWidth="1"/>
    <col min="3625" max="3637" width="2.85546875" style="109" customWidth="1"/>
    <col min="3638" max="3840" width="12.5703125" style="109"/>
    <col min="3841" max="3841" width="5" style="109" customWidth="1"/>
    <col min="3842" max="3855" width="2.85546875" style="109" customWidth="1"/>
    <col min="3856" max="3856" width="3.28515625" style="109" customWidth="1"/>
    <col min="3857" max="3859" width="2.85546875" style="109" customWidth="1"/>
    <col min="3860" max="3860" width="4.42578125" style="109" customWidth="1"/>
    <col min="3861" max="3861" width="2.85546875" style="109" customWidth="1"/>
    <col min="3862" max="3862" width="3.28515625" style="109" customWidth="1"/>
    <col min="3863" max="3865" width="2.85546875" style="109" customWidth="1"/>
    <col min="3866" max="3866" width="4.28515625" style="109" customWidth="1"/>
    <col min="3867" max="3867" width="2.85546875" style="109" customWidth="1"/>
    <col min="3868" max="3868" width="3.28515625" style="109" customWidth="1"/>
    <col min="3869" max="3871" width="2.85546875" style="109" customWidth="1"/>
    <col min="3872" max="3872" width="4.42578125" style="109" customWidth="1"/>
    <col min="3873" max="3873" width="2.85546875" style="109" customWidth="1"/>
    <col min="3874" max="3874" width="3.42578125" style="109" customWidth="1"/>
    <col min="3875" max="3877" width="2.85546875" style="109" customWidth="1"/>
    <col min="3878" max="3878" width="4.42578125" style="109" customWidth="1"/>
    <col min="3879" max="3879" width="2.85546875" style="109" customWidth="1"/>
    <col min="3880" max="3880" width="3.7109375" style="109" customWidth="1"/>
    <col min="3881" max="3893" width="2.85546875" style="109" customWidth="1"/>
    <col min="3894" max="4096" width="12.5703125" style="109"/>
    <col min="4097" max="4097" width="5" style="109" customWidth="1"/>
    <col min="4098" max="4111" width="2.85546875" style="109" customWidth="1"/>
    <col min="4112" max="4112" width="3.28515625" style="109" customWidth="1"/>
    <col min="4113" max="4115" width="2.85546875" style="109" customWidth="1"/>
    <col min="4116" max="4116" width="4.42578125" style="109" customWidth="1"/>
    <col min="4117" max="4117" width="2.85546875" style="109" customWidth="1"/>
    <col min="4118" max="4118" width="3.28515625" style="109" customWidth="1"/>
    <col min="4119" max="4121" width="2.85546875" style="109" customWidth="1"/>
    <col min="4122" max="4122" width="4.28515625" style="109" customWidth="1"/>
    <col min="4123" max="4123" width="2.85546875" style="109" customWidth="1"/>
    <col min="4124" max="4124" width="3.28515625" style="109" customWidth="1"/>
    <col min="4125" max="4127" width="2.85546875" style="109" customWidth="1"/>
    <col min="4128" max="4128" width="4.42578125" style="109" customWidth="1"/>
    <col min="4129" max="4129" width="2.85546875" style="109" customWidth="1"/>
    <col min="4130" max="4130" width="3.42578125" style="109" customWidth="1"/>
    <col min="4131" max="4133" width="2.85546875" style="109" customWidth="1"/>
    <col min="4134" max="4134" width="4.42578125" style="109" customWidth="1"/>
    <col min="4135" max="4135" width="2.85546875" style="109" customWidth="1"/>
    <col min="4136" max="4136" width="3.7109375" style="109" customWidth="1"/>
    <col min="4137" max="4149" width="2.85546875" style="109" customWidth="1"/>
    <col min="4150" max="4352" width="12.5703125" style="109"/>
    <col min="4353" max="4353" width="5" style="109" customWidth="1"/>
    <col min="4354" max="4367" width="2.85546875" style="109" customWidth="1"/>
    <col min="4368" max="4368" width="3.28515625" style="109" customWidth="1"/>
    <col min="4369" max="4371" width="2.85546875" style="109" customWidth="1"/>
    <col min="4372" max="4372" width="4.42578125" style="109" customWidth="1"/>
    <col min="4373" max="4373" width="2.85546875" style="109" customWidth="1"/>
    <col min="4374" max="4374" width="3.28515625" style="109" customWidth="1"/>
    <col min="4375" max="4377" width="2.85546875" style="109" customWidth="1"/>
    <col min="4378" max="4378" width="4.28515625" style="109" customWidth="1"/>
    <col min="4379" max="4379" width="2.85546875" style="109" customWidth="1"/>
    <col min="4380" max="4380" width="3.28515625" style="109" customWidth="1"/>
    <col min="4381" max="4383" width="2.85546875" style="109" customWidth="1"/>
    <col min="4384" max="4384" width="4.42578125" style="109" customWidth="1"/>
    <col min="4385" max="4385" width="2.85546875" style="109" customWidth="1"/>
    <col min="4386" max="4386" width="3.42578125" style="109" customWidth="1"/>
    <col min="4387" max="4389" width="2.85546875" style="109" customWidth="1"/>
    <col min="4390" max="4390" width="4.42578125" style="109" customWidth="1"/>
    <col min="4391" max="4391" width="2.85546875" style="109" customWidth="1"/>
    <col min="4392" max="4392" width="3.7109375" style="109" customWidth="1"/>
    <col min="4393" max="4405" width="2.85546875" style="109" customWidth="1"/>
    <col min="4406" max="4608" width="12.5703125" style="109"/>
    <col min="4609" max="4609" width="5" style="109" customWidth="1"/>
    <col min="4610" max="4623" width="2.85546875" style="109" customWidth="1"/>
    <col min="4624" max="4624" width="3.28515625" style="109" customWidth="1"/>
    <col min="4625" max="4627" width="2.85546875" style="109" customWidth="1"/>
    <col min="4628" max="4628" width="4.42578125" style="109" customWidth="1"/>
    <col min="4629" max="4629" width="2.85546875" style="109" customWidth="1"/>
    <col min="4630" max="4630" width="3.28515625" style="109" customWidth="1"/>
    <col min="4631" max="4633" width="2.85546875" style="109" customWidth="1"/>
    <col min="4634" max="4634" width="4.28515625" style="109" customWidth="1"/>
    <col min="4635" max="4635" width="2.85546875" style="109" customWidth="1"/>
    <col min="4636" max="4636" width="3.28515625" style="109" customWidth="1"/>
    <col min="4637" max="4639" width="2.85546875" style="109" customWidth="1"/>
    <col min="4640" max="4640" width="4.42578125" style="109" customWidth="1"/>
    <col min="4641" max="4641" width="2.85546875" style="109" customWidth="1"/>
    <col min="4642" max="4642" width="3.42578125" style="109" customWidth="1"/>
    <col min="4643" max="4645" width="2.85546875" style="109" customWidth="1"/>
    <col min="4646" max="4646" width="4.42578125" style="109" customWidth="1"/>
    <col min="4647" max="4647" width="2.85546875" style="109" customWidth="1"/>
    <col min="4648" max="4648" width="3.7109375" style="109" customWidth="1"/>
    <col min="4649" max="4661" width="2.85546875" style="109" customWidth="1"/>
    <col min="4662" max="4864" width="12.5703125" style="109"/>
    <col min="4865" max="4865" width="5" style="109" customWidth="1"/>
    <col min="4866" max="4879" width="2.85546875" style="109" customWidth="1"/>
    <col min="4880" max="4880" width="3.28515625" style="109" customWidth="1"/>
    <col min="4881" max="4883" width="2.85546875" style="109" customWidth="1"/>
    <col min="4884" max="4884" width="4.42578125" style="109" customWidth="1"/>
    <col min="4885" max="4885" width="2.85546875" style="109" customWidth="1"/>
    <col min="4886" max="4886" width="3.28515625" style="109" customWidth="1"/>
    <col min="4887" max="4889" width="2.85546875" style="109" customWidth="1"/>
    <col min="4890" max="4890" width="4.28515625" style="109" customWidth="1"/>
    <col min="4891" max="4891" width="2.85546875" style="109" customWidth="1"/>
    <col min="4892" max="4892" width="3.28515625" style="109" customWidth="1"/>
    <col min="4893" max="4895" width="2.85546875" style="109" customWidth="1"/>
    <col min="4896" max="4896" width="4.42578125" style="109" customWidth="1"/>
    <col min="4897" max="4897" width="2.85546875" style="109" customWidth="1"/>
    <col min="4898" max="4898" width="3.42578125" style="109" customWidth="1"/>
    <col min="4899" max="4901" width="2.85546875" style="109" customWidth="1"/>
    <col min="4902" max="4902" width="4.42578125" style="109" customWidth="1"/>
    <col min="4903" max="4903" width="2.85546875" style="109" customWidth="1"/>
    <col min="4904" max="4904" width="3.7109375" style="109" customWidth="1"/>
    <col min="4905" max="4917" width="2.85546875" style="109" customWidth="1"/>
    <col min="4918" max="5120" width="12.5703125" style="109"/>
    <col min="5121" max="5121" width="5" style="109" customWidth="1"/>
    <col min="5122" max="5135" width="2.85546875" style="109" customWidth="1"/>
    <col min="5136" max="5136" width="3.28515625" style="109" customWidth="1"/>
    <col min="5137" max="5139" width="2.85546875" style="109" customWidth="1"/>
    <col min="5140" max="5140" width="4.42578125" style="109" customWidth="1"/>
    <col min="5141" max="5141" width="2.85546875" style="109" customWidth="1"/>
    <col min="5142" max="5142" width="3.28515625" style="109" customWidth="1"/>
    <col min="5143" max="5145" width="2.85546875" style="109" customWidth="1"/>
    <col min="5146" max="5146" width="4.28515625" style="109" customWidth="1"/>
    <col min="5147" max="5147" width="2.85546875" style="109" customWidth="1"/>
    <col min="5148" max="5148" width="3.28515625" style="109" customWidth="1"/>
    <col min="5149" max="5151" width="2.85546875" style="109" customWidth="1"/>
    <col min="5152" max="5152" width="4.42578125" style="109" customWidth="1"/>
    <col min="5153" max="5153" width="2.85546875" style="109" customWidth="1"/>
    <col min="5154" max="5154" width="3.42578125" style="109" customWidth="1"/>
    <col min="5155" max="5157" width="2.85546875" style="109" customWidth="1"/>
    <col min="5158" max="5158" width="4.42578125" style="109" customWidth="1"/>
    <col min="5159" max="5159" width="2.85546875" style="109" customWidth="1"/>
    <col min="5160" max="5160" width="3.7109375" style="109" customWidth="1"/>
    <col min="5161" max="5173" width="2.85546875" style="109" customWidth="1"/>
    <col min="5174" max="5376" width="12.5703125" style="109"/>
    <col min="5377" max="5377" width="5" style="109" customWidth="1"/>
    <col min="5378" max="5391" width="2.85546875" style="109" customWidth="1"/>
    <col min="5392" max="5392" width="3.28515625" style="109" customWidth="1"/>
    <col min="5393" max="5395" width="2.85546875" style="109" customWidth="1"/>
    <col min="5396" max="5396" width="4.42578125" style="109" customWidth="1"/>
    <col min="5397" max="5397" width="2.85546875" style="109" customWidth="1"/>
    <col min="5398" max="5398" width="3.28515625" style="109" customWidth="1"/>
    <col min="5399" max="5401" width="2.85546875" style="109" customWidth="1"/>
    <col min="5402" max="5402" width="4.28515625" style="109" customWidth="1"/>
    <col min="5403" max="5403" width="2.85546875" style="109" customWidth="1"/>
    <col min="5404" max="5404" width="3.28515625" style="109" customWidth="1"/>
    <col min="5405" max="5407" width="2.85546875" style="109" customWidth="1"/>
    <col min="5408" max="5408" width="4.42578125" style="109" customWidth="1"/>
    <col min="5409" max="5409" width="2.85546875" style="109" customWidth="1"/>
    <col min="5410" max="5410" width="3.42578125" style="109" customWidth="1"/>
    <col min="5411" max="5413" width="2.85546875" style="109" customWidth="1"/>
    <col min="5414" max="5414" width="4.42578125" style="109" customWidth="1"/>
    <col min="5415" max="5415" width="2.85546875" style="109" customWidth="1"/>
    <col min="5416" max="5416" width="3.7109375" style="109" customWidth="1"/>
    <col min="5417" max="5429" width="2.85546875" style="109" customWidth="1"/>
    <col min="5430" max="5632" width="12.5703125" style="109"/>
    <col min="5633" max="5633" width="5" style="109" customWidth="1"/>
    <col min="5634" max="5647" width="2.85546875" style="109" customWidth="1"/>
    <col min="5648" max="5648" width="3.28515625" style="109" customWidth="1"/>
    <col min="5649" max="5651" width="2.85546875" style="109" customWidth="1"/>
    <col min="5652" max="5652" width="4.42578125" style="109" customWidth="1"/>
    <col min="5653" max="5653" width="2.85546875" style="109" customWidth="1"/>
    <col min="5654" max="5654" width="3.28515625" style="109" customWidth="1"/>
    <col min="5655" max="5657" width="2.85546875" style="109" customWidth="1"/>
    <col min="5658" max="5658" width="4.28515625" style="109" customWidth="1"/>
    <col min="5659" max="5659" width="2.85546875" style="109" customWidth="1"/>
    <col min="5660" max="5660" width="3.28515625" style="109" customWidth="1"/>
    <col min="5661" max="5663" width="2.85546875" style="109" customWidth="1"/>
    <col min="5664" max="5664" width="4.42578125" style="109" customWidth="1"/>
    <col min="5665" max="5665" width="2.85546875" style="109" customWidth="1"/>
    <col min="5666" max="5666" width="3.42578125" style="109" customWidth="1"/>
    <col min="5667" max="5669" width="2.85546875" style="109" customWidth="1"/>
    <col min="5670" max="5670" width="4.42578125" style="109" customWidth="1"/>
    <col min="5671" max="5671" width="2.85546875" style="109" customWidth="1"/>
    <col min="5672" max="5672" width="3.7109375" style="109" customWidth="1"/>
    <col min="5673" max="5685" width="2.85546875" style="109" customWidth="1"/>
    <col min="5686" max="5888" width="12.5703125" style="109"/>
    <col min="5889" max="5889" width="5" style="109" customWidth="1"/>
    <col min="5890" max="5903" width="2.85546875" style="109" customWidth="1"/>
    <col min="5904" max="5904" width="3.28515625" style="109" customWidth="1"/>
    <col min="5905" max="5907" width="2.85546875" style="109" customWidth="1"/>
    <col min="5908" max="5908" width="4.42578125" style="109" customWidth="1"/>
    <col min="5909" max="5909" width="2.85546875" style="109" customWidth="1"/>
    <col min="5910" max="5910" width="3.28515625" style="109" customWidth="1"/>
    <col min="5911" max="5913" width="2.85546875" style="109" customWidth="1"/>
    <col min="5914" max="5914" width="4.28515625" style="109" customWidth="1"/>
    <col min="5915" max="5915" width="2.85546875" style="109" customWidth="1"/>
    <col min="5916" max="5916" width="3.28515625" style="109" customWidth="1"/>
    <col min="5917" max="5919" width="2.85546875" style="109" customWidth="1"/>
    <col min="5920" max="5920" width="4.42578125" style="109" customWidth="1"/>
    <col min="5921" max="5921" width="2.85546875" style="109" customWidth="1"/>
    <col min="5922" max="5922" width="3.42578125" style="109" customWidth="1"/>
    <col min="5923" max="5925" width="2.85546875" style="109" customWidth="1"/>
    <col min="5926" max="5926" width="4.42578125" style="109" customWidth="1"/>
    <col min="5927" max="5927" width="2.85546875" style="109" customWidth="1"/>
    <col min="5928" max="5928" width="3.7109375" style="109" customWidth="1"/>
    <col min="5929" max="5941" width="2.85546875" style="109" customWidth="1"/>
    <col min="5942" max="6144" width="12.5703125" style="109"/>
    <col min="6145" max="6145" width="5" style="109" customWidth="1"/>
    <col min="6146" max="6159" width="2.85546875" style="109" customWidth="1"/>
    <col min="6160" max="6160" width="3.28515625" style="109" customWidth="1"/>
    <col min="6161" max="6163" width="2.85546875" style="109" customWidth="1"/>
    <col min="6164" max="6164" width="4.42578125" style="109" customWidth="1"/>
    <col min="6165" max="6165" width="2.85546875" style="109" customWidth="1"/>
    <col min="6166" max="6166" width="3.28515625" style="109" customWidth="1"/>
    <col min="6167" max="6169" width="2.85546875" style="109" customWidth="1"/>
    <col min="6170" max="6170" width="4.28515625" style="109" customWidth="1"/>
    <col min="6171" max="6171" width="2.85546875" style="109" customWidth="1"/>
    <col min="6172" max="6172" width="3.28515625" style="109" customWidth="1"/>
    <col min="6173" max="6175" width="2.85546875" style="109" customWidth="1"/>
    <col min="6176" max="6176" width="4.42578125" style="109" customWidth="1"/>
    <col min="6177" max="6177" width="2.85546875" style="109" customWidth="1"/>
    <col min="6178" max="6178" width="3.42578125" style="109" customWidth="1"/>
    <col min="6179" max="6181" width="2.85546875" style="109" customWidth="1"/>
    <col min="6182" max="6182" width="4.42578125" style="109" customWidth="1"/>
    <col min="6183" max="6183" width="2.85546875" style="109" customWidth="1"/>
    <col min="6184" max="6184" width="3.7109375" style="109" customWidth="1"/>
    <col min="6185" max="6197" width="2.85546875" style="109" customWidth="1"/>
    <col min="6198" max="6400" width="12.5703125" style="109"/>
    <col min="6401" max="6401" width="5" style="109" customWidth="1"/>
    <col min="6402" max="6415" width="2.85546875" style="109" customWidth="1"/>
    <col min="6416" max="6416" width="3.28515625" style="109" customWidth="1"/>
    <col min="6417" max="6419" width="2.85546875" style="109" customWidth="1"/>
    <col min="6420" max="6420" width="4.42578125" style="109" customWidth="1"/>
    <col min="6421" max="6421" width="2.85546875" style="109" customWidth="1"/>
    <col min="6422" max="6422" width="3.28515625" style="109" customWidth="1"/>
    <col min="6423" max="6425" width="2.85546875" style="109" customWidth="1"/>
    <col min="6426" max="6426" width="4.28515625" style="109" customWidth="1"/>
    <col min="6427" max="6427" width="2.85546875" style="109" customWidth="1"/>
    <col min="6428" max="6428" width="3.28515625" style="109" customWidth="1"/>
    <col min="6429" max="6431" width="2.85546875" style="109" customWidth="1"/>
    <col min="6432" max="6432" width="4.42578125" style="109" customWidth="1"/>
    <col min="6433" max="6433" width="2.85546875" style="109" customWidth="1"/>
    <col min="6434" max="6434" width="3.42578125" style="109" customWidth="1"/>
    <col min="6435" max="6437" width="2.85546875" style="109" customWidth="1"/>
    <col min="6438" max="6438" width="4.42578125" style="109" customWidth="1"/>
    <col min="6439" max="6439" width="2.85546875" style="109" customWidth="1"/>
    <col min="6440" max="6440" width="3.7109375" style="109" customWidth="1"/>
    <col min="6441" max="6453" width="2.85546875" style="109" customWidth="1"/>
    <col min="6454" max="6656" width="12.5703125" style="109"/>
    <col min="6657" max="6657" width="5" style="109" customWidth="1"/>
    <col min="6658" max="6671" width="2.85546875" style="109" customWidth="1"/>
    <col min="6672" max="6672" width="3.28515625" style="109" customWidth="1"/>
    <col min="6673" max="6675" width="2.85546875" style="109" customWidth="1"/>
    <col min="6676" max="6676" width="4.42578125" style="109" customWidth="1"/>
    <col min="6677" max="6677" width="2.85546875" style="109" customWidth="1"/>
    <col min="6678" max="6678" width="3.28515625" style="109" customWidth="1"/>
    <col min="6679" max="6681" width="2.85546875" style="109" customWidth="1"/>
    <col min="6682" max="6682" width="4.28515625" style="109" customWidth="1"/>
    <col min="6683" max="6683" width="2.85546875" style="109" customWidth="1"/>
    <col min="6684" max="6684" width="3.28515625" style="109" customWidth="1"/>
    <col min="6685" max="6687" width="2.85546875" style="109" customWidth="1"/>
    <col min="6688" max="6688" width="4.42578125" style="109" customWidth="1"/>
    <col min="6689" max="6689" width="2.85546875" style="109" customWidth="1"/>
    <col min="6690" max="6690" width="3.42578125" style="109" customWidth="1"/>
    <col min="6691" max="6693" width="2.85546875" style="109" customWidth="1"/>
    <col min="6694" max="6694" width="4.42578125" style="109" customWidth="1"/>
    <col min="6695" max="6695" width="2.85546875" style="109" customWidth="1"/>
    <col min="6696" max="6696" width="3.7109375" style="109" customWidth="1"/>
    <col min="6697" max="6709" width="2.85546875" style="109" customWidth="1"/>
    <col min="6710" max="6912" width="12.5703125" style="109"/>
    <col min="6913" max="6913" width="5" style="109" customWidth="1"/>
    <col min="6914" max="6927" width="2.85546875" style="109" customWidth="1"/>
    <col min="6928" max="6928" width="3.28515625" style="109" customWidth="1"/>
    <col min="6929" max="6931" width="2.85546875" style="109" customWidth="1"/>
    <col min="6932" max="6932" width="4.42578125" style="109" customWidth="1"/>
    <col min="6933" max="6933" width="2.85546875" style="109" customWidth="1"/>
    <col min="6934" max="6934" width="3.28515625" style="109" customWidth="1"/>
    <col min="6935" max="6937" width="2.85546875" style="109" customWidth="1"/>
    <col min="6938" max="6938" width="4.28515625" style="109" customWidth="1"/>
    <col min="6939" max="6939" width="2.85546875" style="109" customWidth="1"/>
    <col min="6940" max="6940" width="3.28515625" style="109" customWidth="1"/>
    <col min="6941" max="6943" width="2.85546875" style="109" customWidth="1"/>
    <col min="6944" max="6944" width="4.42578125" style="109" customWidth="1"/>
    <col min="6945" max="6945" width="2.85546875" style="109" customWidth="1"/>
    <col min="6946" max="6946" width="3.42578125" style="109" customWidth="1"/>
    <col min="6947" max="6949" width="2.85546875" style="109" customWidth="1"/>
    <col min="6950" max="6950" width="4.42578125" style="109" customWidth="1"/>
    <col min="6951" max="6951" width="2.85546875" style="109" customWidth="1"/>
    <col min="6952" max="6952" width="3.7109375" style="109" customWidth="1"/>
    <col min="6953" max="6965" width="2.85546875" style="109" customWidth="1"/>
    <col min="6966" max="7168" width="12.5703125" style="109"/>
    <col min="7169" max="7169" width="5" style="109" customWidth="1"/>
    <col min="7170" max="7183" width="2.85546875" style="109" customWidth="1"/>
    <col min="7184" max="7184" width="3.28515625" style="109" customWidth="1"/>
    <col min="7185" max="7187" width="2.85546875" style="109" customWidth="1"/>
    <col min="7188" max="7188" width="4.42578125" style="109" customWidth="1"/>
    <col min="7189" max="7189" width="2.85546875" style="109" customWidth="1"/>
    <col min="7190" max="7190" width="3.28515625" style="109" customWidth="1"/>
    <col min="7191" max="7193" width="2.85546875" style="109" customWidth="1"/>
    <col min="7194" max="7194" width="4.28515625" style="109" customWidth="1"/>
    <col min="7195" max="7195" width="2.85546875" style="109" customWidth="1"/>
    <col min="7196" max="7196" width="3.28515625" style="109" customWidth="1"/>
    <col min="7197" max="7199" width="2.85546875" style="109" customWidth="1"/>
    <col min="7200" max="7200" width="4.42578125" style="109" customWidth="1"/>
    <col min="7201" max="7201" width="2.85546875" style="109" customWidth="1"/>
    <col min="7202" max="7202" width="3.42578125" style="109" customWidth="1"/>
    <col min="7203" max="7205" width="2.85546875" style="109" customWidth="1"/>
    <col min="7206" max="7206" width="4.42578125" style="109" customWidth="1"/>
    <col min="7207" max="7207" width="2.85546875" style="109" customWidth="1"/>
    <col min="7208" max="7208" width="3.7109375" style="109" customWidth="1"/>
    <col min="7209" max="7221" width="2.85546875" style="109" customWidth="1"/>
    <col min="7222" max="7424" width="12.5703125" style="109"/>
    <col min="7425" max="7425" width="5" style="109" customWidth="1"/>
    <col min="7426" max="7439" width="2.85546875" style="109" customWidth="1"/>
    <col min="7440" max="7440" width="3.28515625" style="109" customWidth="1"/>
    <col min="7441" max="7443" width="2.85546875" style="109" customWidth="1"/>
    <col min="7444" max="7444" width="4.42578125" style="109" customWidth="1"/>
    <col min="7445" max="7445" width="2.85546875" style="109" customWidth="1"/>
    <col min="7446" max="7446" width="3.28515625" style="109" customWidth="1"/>
    <col min="7447" max="7449" width="2.85546875" style="109" customWidth="1"/>
    <col min="7450" max="7450" width="4.28515625" style="109" customWidth="1"/>
    <col min="7451" max="7451" width="2.85546875" style="109" customWidth="1"/>
    <col min="7452" max="7452" width="3.28515625" style="109" customWidth="1"/>
    <col min="7453" max="7455" width="2.85546875" style="109" customWidth="1"/>
    <col min="7456" max="7456" width="4.42578125" style="109" customWidth="1"/>
    <col min="7457" max="7457" width="2.85546875" style="109" customWidth="1"/>
    <col min="7458" max="7458" width="3.42578125" style="109" customWidth="1"/>
    <col min="7459" max="7461" width="2.85546875" style="109" customWidth="1"/>
    <col min="7462" max="7462" width="4.42578125" style="109" customWidth="1"/>
    <col min="7463" max="7463" width="2.85546875" style="109" customWidth="1"/>
    <col min="7464" max="7464" width="3.7109375" style="109" customWidth="1"/>
    <col min="7465" max="7477" width="2.85546875" style="109" customWidth="1"/>
    <col min="7478" max="7680" width="12.5703125" style="109"/>
    <col min="7681" max="7681" width="5" style="109" customWidth="1"/>
    <col min="7682" max="7695" width="2.85546875" style="109" customWidth="1"/>
    <col min="7696" max="7696" width="3.28515625" style="109" customWidth="1"/>
    <col min="7697" max="7699" width="2.85546875" style="109" customWidth="1"/>
    <col min="7700" max="7700" width="4.42578125" style="109" customWidth="1"/>
    <col min="7701" max="7701" width="2.85546875" style="109" customWidth="1"/>
    <col min="7702" max="7702" width="3.28515625" style="109" customWidth="1"/>
    <col min="7703" max="7705" width="2.85546875" style="109" customWidth="1"/>
    <col min="7706" max="7706" width="4.28515625" style="109" customWidth="1"/>
    <col min="7707" max="7707" width="2.85546875" style="109" customWidth="1"/>
    <col min="7708" max="7708" width="3.28515625" style="109" customWidth="1"/>
    <col min="7709" max="7711" width="2.85546875" style="109" customWidth="1"/>
    <col min="7712" max="7712" width="4.42578125" style="109" customWidth="1"/>
    <col min="7713" max="7713" width="2.85546875" style="109" customWidth="1"/>
    <col min="7714" max="7714" width="3.42578125" style="109" customWidth="1"/>
    <col min="7715" max="7717" width="2.85546875" style="109" customWidth="1"/>
    <col min="7718" max="7718" width="4.42578125" style="109" customWidth="1"/>
    <col min="7719" max="7719" width="2.85546875" style="109" customWidth="1"/>
    <col min="7720" max="7720" width="3.7109375" style="109" customWidth="1"/>
    <col min="7721" max="7733" width="2.85546875" style="109" customWidth="1"/>
    <col min="7734" max="7936" width="12.5703125" style="109"/>
    <col min="7937" max="7937" width="5" style="109" customWidth="1"/>
    <col min="7938" max="7951" width="2.85546875" style="109" customWidth="1"/>
    <col min="7952" max="7952" width="3.28515625" style="109" customWidth="1"/>
    <col min="7953" max="7955" width="2.85546875" style="109" customWidth="1"/>
    <col min="7956" max="7956" width="4.42578125" style="109" customWidth="1"/>
    <col min="7957" max="7957" width="2.85546875" style="109" customWidth="1"/>
    <col min="7958" max="7958" width="3.28515625" style="109" customWidth="1"/>
    <col min="7959" max="7961" width="2.85546875" style="109" customWidth="1"/>
    <col min="7962" max="7962" width="4.28515625" style="109" customWidth="1"/>
    <col min="7963" max="7963" width="2.85546875" style="109" customWidth="1"/>
    <col min="7964" max="7964" width="3.28515625" style="109" customWidth="1"/>
    <col min="7965" max="7967" width="2.85546875" style="109" customWidth="1"/>
    <col min="7968" max="7968" width="4.42578125" style="109" customWidth="1"/>
    <col min="7969" max="7969" width="2.85546875" style="109" customWidth="1"/>
    <col min="7970" max="7970" width="3.42578125" style="109" customWidth="1"/>
    <col min="7971" max="7973" width="2.85546875" style="109" customWidth="1"/>
    <col min="7974" max="7974" width="4.42578125" style="109" customWidth="1"/>
    <col min="7975" max="7975" width="2.85546875" style="109" customWidth="1"/>
    <col min="7976" max="7976" width="3.7109375" style="109" customWidth="1"/>
    <col min="7977" max="7989" width="2.85546875" style="109" customWidth="1"/>
    <col min="7990" max="8192" width="12.5703125" style="109"/>
    <col min="8193" max="8193" width="5" style="109" customWidth="1"/>
    <col min="8194" max="8207" width="2.85546875" style="109" customWidth="1"/>
    <col min="8208" max="8208" width="3.28515625" style="109" customWidth="1"/>
    <col min="8209" max="8211" width="2.85546875" style="109" customWidth="1"/>
    <col min="8212" max="8212" width="4.42578125" style="109" customWidth="1"/>
    <col min="8213" max="8213" width="2.85546875" style="109" customWidth="1"/>
    <col min="8214" max="8214" width="3.28515625" style="109" customWidth="1"/>
    <col min="8215" max="8217" width="2.85546875" style="109" customWidth="1"/>
    <col min="8218" max="8218" width="4.28515625" style="109" customWidth="1"/>
    <col min="8219" max="8219" width="2.85546875" style="109" customWidth="1"/>
    <col min="8220" max="8220" width="3.28515625" style="109" customWidth="1"/>
    <col min="8221" max="8223" width="2.85546875" style="109" customWidth="1"/>
    <col min="8224" max="8224" width="4.42578125" style="109" customWidth="1"/>
    <col min="8225" max="8225" width="2.85546875" style="109" customWidth="1"/>
    <col min="8226" max="8226" width="3.42578125" style="109" customWidth="1"/>
    <col min="8227" max="8229" width="2.85546875" style="109" customWidth="1"/>
    <col min="8230" max="8230" width="4.42578125" style="109" customWidth="1"/>
    <col min="8231" max="8231" width="2.85546875" style="109" customWidth="1"/>
    <col min="8232" max="8232" width="3.7109375" style="109" customWidth="1"/>
    <col min="8233" max="8245" width="2.85546875" style="109" customWidth="1"/>
    <col min="8246" max="8448" width="12.5703125" style="109"/>
    <col min="8449" max="8449" width="5" style="109" customWidth="1"/>
    <col min="8450" max="8463" width="2.85546875" style="109" customWidth="1"/>
    <col min="8464" max="8464" width="3.28515625" style="109" customWidth="1"/>
    <col min="8465" max="8467" width="2.85546875" style="109" customWidth="1"/>
    <col min="8468" max="8468" width="4.42578125" style="109" customWidth="1"/>
    <col min="8469" max="8469" width="2.85546875" style="109" customWidth="1"/>
    <col min="8470" max="8470" width="3.28515625" style="109" customWidth="1"/>
    <col min="8471" max="8473" width="2.85546875" style="109" customWidth="1"/>
    <col min="8474" max="8474" width="4.28515625" style="109" customWidth="1"/>
    <col min="8475" max="8475" width="2.85546875" style="109" customWidth="1"/>
    <col min="8476" max="8476" width="3.28515625" style="109" customWidth="1"/>
    <col min="8477" max="8479" width="2.85546875" style="109" customWidth="1"/>
    <col min="8480" max="8480" width="4.42578125" style="109" customWidth="1"/>
    <col min="8481" max="8481" width="2.85546875" style="109" customWidth="1"/>
    <col min="8482" max="8482" width="3.42578125" style="109" customWidth="1"/>
    <col min="8483" max="8485" width="2.85546875" style="109" customWidth="1"/>
    <col min="8486" max="8486" width="4.42578125" style="109" customWidth="1"/>
    <col min="8487" max="8487" width="2.85546875" style="109" customWidth="1"/>
    <col min="8488" max="8488" width="3.7109375" style="109" customWidth="1"/>
    <col min="8489" max="8501" width="2.85546875" style="109" customWidth="1"/>
    <col min="8502" max="8704" width="12.5703125" style="109"/>
    <col min="8705" max="8705" width="5" style="109" customWidth="1"/>
    <col min="8706" max="8719" width="2.85546875" style="109" customWidth="1"/>
    <col min="8720" max="8720" width="3.28515625" style="109" customWidth="1"/>
    <col min="8721" max="8723" width="2.85546875" style="109" customWidth="1"/>
    <col min="8724" max="8724" width="4.42578125" style="109" customWidth="1"/>
    <col min="8725" max="8725" width="2.85546875" style="109" customWidth="1"/>
    <col min="8726" max="8726" width="3.28515625" style="109" customWidth="1"/>
    <col min="8727" max="8729" width="2.85546875" style="109" customWidth="1"/>
    <col min="8730" max="8730" width="4.28515625" style="109" customWidth="1"/>
    <col min="8731" max="8731" width="2.85546875" style="109" customWidth="1"/>
    <col min="8732" max="8732" width="3.28515625" style="109" customWidth="1"/>
    <col min="8733" max="8735" width="2.85546875" style="109" customWidth="1"/>
    <col min="8736" max="8736" width="4.42578125" style="109" customWidth="1"/>
    <col min="8737" max="8737" width="2.85546875" style="109" customWidth="1"/>
    <col min="8738" max="8738" width="3.42578125" style="109" customWidth="1"/>
    <col min="8739" max="8741" width="2.85546875" style="109" customWidth="1"/>
    <col min="8742" max="8742" width="4.42578125" style="109" customWidth="1"/>
    <col min="8743" max="8743" width="2.85546875" style="109" customWidth="1"/>
    <col min="8744" max="8744" width="3.7109375" style="109" customWidth="1"/>
    <col min="8745" max="8757" width="2.85546875" style="109" customWidth="1"/>
    <col min="8758" max="8960" width="12.5703125" style="109"/>
    <col min="8961" max="8961" width="5" style="109" customWidth="1"/>
    <col min="8962" max="8975" width="2.85546875" style="109" customWidth="1"/>
    <col min="8976" max="8976" width="3.28515625" style="109" customWidth="1"/>
    <col min="8977" max="8979" width="2.85546875" style="109" customWidth="1"/>
    <col min="8980" max="8980" width="4.42578125" style="109" customWidth="1"/>
    <col min="8981" max="8981" width="2.85546875" style="109" customWidth="1"/>
    <col min="8982" max="8982" width="3.28515625" style="109" customWidth="1"/>
    <col min="8983" max="8985" width="2.85546875" style="109" customWidth="1"/>
    <col min="8986" max="8986" width="4.28515625" style="109" customWidth="1"/>
    <col min="8987" max="8987" width="2.85546875" style="109" customWidth="1"/>
    <col min="8988" max="8988" width="3.28515625" style="109" customWidth="1"/>
    <col min="8989" max="8991" width="2.85546875" style="109" customWidth="1"/>
    <col min="8992" max="8992" width="4.42578125" style="109" customWidth="1"/>
    <col min="8993" max="8993" width="2.85546875" style="109" customWidth="1"/>
    <col min="8994" max="8994" width="3.42578125" style="109" customWidth="1"/>
    <col min="8995" max="8997" width="2.85546875" style="109" customWidth="1"/>
    <col min="8998" max="8998" width="4.42578125" style="109" customWidth="1"/>
    <col min="8999" max="8999" width="2.85546875" style="109" customWidth="1"/>
    <col min="9000" max="9000" width="3.7109375" style="109" customWidth="1"/>
    <col min="9001" max="9013" width="2.85546875" style="109" customWidth="1"/>
    <col min="9014" max="9216" width="12.5703125" style="109"/>
    <col min="9217" max="9217" width="5" style="109" customWidth="1"/>
    <col min="9218" max="9231" width="2.85546875" style="109" customWidth="1"/>
    <col min="9232" max="9232" width="3.28515625" style="109" customWidth="1"/>
    <col min="9233" max="9235" width="2.85546875" style="109" customWidth="1"/>
    <col min="9236" max="9236" width="4.42578125" style="109" customWidth="1"/>
    <col min="9237" max="9237" width="2.85546875" style="109" customWidth="1"/>
    <col min="9238" max="9238" width="3.28515625" style="109" customWidth="1"/>
    <col min="9239" max="9241" width="2.85546875" style="109" customWidth="1"/>
    <col min="9242" max="9242" width="4.28515625" style="109" customWidth="1"/>
    <col min="9243" max="9243" width="2.85546875" style="109" customWidth="1"/>
    <col min="9244" max="9244" width="3.28515625" style="109" customWidth="1"/>
    <col min="9245" max="9247" width="2.85546875" style="109" customWidth="1"/>
    <col min="9248" max="9248" width="4.42578125" style="109" customWidth="1"/>
    <col min="9249" max="9249" width="2.85546875" style="109" customWidth="1"/>
    <col min="9250" max="9250" width="3.42578125" style="109" customWidth="1"/>
    <col min="9251" max="9253" width="2.85546875" style="109" customWidth="1"/>
    <col min="9254" max="9254" width="4.42578125" style="109" customWidth="1"/>
    <col min="9255" max="9255" width="2.85546875" style="109" customWidth="1"/>
    <col min="9256" max="9256" width="3.7109375" style="109" customWidth="1"/>
    <col min="9257" max="9269" width="2.85546875" style="109" customWidth="1"/>
    <col min="9270" max="9472" width="12.5703125" style="109"/>
    <col min="9473" max="9473" width="5" style="109" customWidth="1"/>
    <col min="9474" max="9487" width="2.85546875" style="109" customWidth="1"/>
    <col min="9488" max="9488" width="3.28515625" style="109" customWidth="1"/>
    <col min="9489" max="9491" width="2.85546875" style="109" customWidth="1"/>
    <col min="9492" max="9492" width="4.42578125" style="109" customWidth="1"/>
    <col min="9493" max="9493" width="2.85546875" style="109" customWidth="1"/>
    <col min="9494" max="9494" width="3.28515625" style="109" customWidth="1"/>
    <col min="9495" max="9497" width="2.85546875" style="109" customWidth="1"/>
    <col min="9498" max="9498" width="4.28515625" style="109" customWidth="1"/>
    <col min="9499" max="9499" width="2.85546875" style="109" customWidth="1"/>
    <col min="9500" max="9500" width="3.28515625" style="109" customWidth="1"/>
    <col min="9501" max="9503" width="2.85546875" style="109" customWidth="1"/>
    <col min="9504" max="9504" width="4.42578125" style="109" customWidth="1"/>
    <col min="9505" max="9505" width="2.85546875" style="109" customWidth="1"/>
    <col min="9506" max="9506" width="3.42578125" style="109" customWidth="1"/>
    <col min="9507" max="9509" width="2.85546875" style="109" customWidth="1"/>
    <col min="9510" max="9510" width="4.42578125" style="109" customWidth="1"/>
    <col min="9511" max="9511" width="2.85546875" style="109" customWidth="1"/>
    <col min="9512" max="9512" width="3.7109375" style="109" customWidth="1"/>
    <col min="9513" max="9525" width="2.85546875" style="109" customWidth="1"/>
    <col min="9526" max="9728" width="12.5703125" style="109"/>
    <col min="9729" max="9729" width="5" style="109" customWidth="1"/>
    <col min="9730" max="9743" width="2.85546875" style="109" customWidth="1"/>
    <col min="9744" max="9744" width="3.28515625" style="109" customWidth="1"/>
    <col min="9745" max="9747" width="2.85546875" style="109" customWidth="1"/>
    <col min="9748" max="9748" width="4.42578125" style="109" customWidth="1"/>
    <col min="9749" max="9749" width="2.85546875" style="109" customWidth="1"/>
    <col min="9750" max="9750" width="3.28515625" style="109" customWidth="1"/>
    <col min="9751" max="9753" width="2.85546875" style="109" customWidth="1"/>
    <col min="9754" max="9754" width="4.28515625" style="109" customWidth="1"/>
    <col min="9755" max="9755" width="2.85546875" style="109" customWidth="1"/>
    <col min="9756" max="9756" width="3.28515625" style="109" customWidth="1"/>
    <col min="9757" max="9759" width="2.85546875" style="109" customWidth="1"/>
    <col min="9760" max="9760" width="4.42578125" style="109" customWidth="1"/>
    <col min="9761" max="9761" width="2.85546875" style="109" customWidth="1"/>
    <col min="9762" max="9762" width="3.42578125" style="109" customWidth="1"/>
    <col min="9763" max="9765" width="2.85546875" style="109" customWidth="1"/>
    <col min="9766" max="9766" width="4.42578125" style="109" customWidth="1"/>
    <col min="9767" max="9767" width="2.85546875" style="109" customWidth="1"/>
    <col min="9768" max="9768" width="3.7109375" style="109" customWidth="1"/>
    <col min="9769" max="9781" width="2.85546875" style="109" customWidth="1"/>
    <col min="9782" max="9984" width="12.5703125" style="109"/>
    <col min="9985" max="9985" width="5" style="109" customWidth="1"/>
    <col min="9986" max="9999" width="2.85546875" style="109" customWidth="1"/>
    <col min="10000" max="10000" width="3.28515625" style="109" customWidth="1"/>
    <col min="10001" max="10003" width="2.85546875" style="109" customWidth="1"/>
    <col min="10004" max="10004" width="4.42578125" style="109" customWidth="1"/>
    <col min="10005" max="10005" width="2.85546875" style="109" customWidth="1"/>
    <col min="10006" max="10006" width="3.28515625" style="109" customWidth="1"/>
    <col min="10007" max="10009" width="2.85546875" style="109" customWidth="1"/>
    <col min="10010" max="10010" width="4.28515625" style="109" customWidth="1"/>
    <col min="10011" max="10011" width="2.85546875" style="109" customWidth="1"/>
    <col min="10012" max="10012" width="3.28515625" style="109" customWidth="1"/>
    <col min="10013" max="10015" width="2.85546875" style="109" customWidth="1"/>
    <col min="10016" max="10016" width="4.42578125" style="109" customWidth="1"/>
    <col min="10017" max="10017" width="2.85546875" style="109" customWidth="1"/>
    <col min="10018" max="10018" width="3.42578125" style="109" customWidth="1"/>
    <col min="10019" max="10021" width="2.85546875" style="109" customWidth="1"/>
    <col min="10022" max="10022" width="4.42578125" style="109" customWidth="1"/>
    <col min="10023" max="10023" width="2.85546875" style="109" customWidth="1"/>
    <col min="10024" max="10024" width="3.7109375" style="109" customWidth="1"/>
    <col min="10025" max="10037" width="2.85546875" style="109" customWidth="1"/>
    <col min="10038" max="10240" width="12.5703125" style="109"/>
    <col min="10241" max="10241" width="5" style="109" customWidth="1"/>
    <col min="10242" max="10255" width="2.85546875" style="109" customWidth="1"/>
    <col min="10256" max="10256" width="3.28515625" style="109" customWidth="1"/>
    <col min="10257" max="10259" width="2.85546875" style="109" customWidth="1"/>
    <col min="10260" max="10260" width="4.42578125" style="109" customWidth="1"/>
    <col min="10261" max="10261" width="2.85546875" style="109" customWidth="1"/>
    <col min="10262" max="10262" width="3.28515625" style="109" customWidth="1"/>
    <col min="10263" max="10265" width="2.85546875" style="109" customWidth="1"/>
    <col min="10266" max="10266" width="4.28515625" style="109" customWidth="1"/>
    <col min="10267" max="10267" width="2.85546875" style="109" customWidth="1"/>
    <col min="10268" max="10268" width="3.28515625" style="109" customWidth="1"/>
    <col min="10269" max="10271" width="2.85546875" style="109" customWidth="1"/>
    <col min="10272" max="10272" width="4.42578125" style="109" customWidth="1"/>
    <col min="10273" max="10273" width="2.85546875" style="109" customWidth="1"/>
    <col min="10274" max="10274" width="3.42578125" style="109" customWidth="1"/>
    <col min="10275" max="10277" width="2.85546875" style="109" customWidth="1"/>
    <col min="10278" max="10278" width="4.42578125" style="109" customWidth="1"/>
    <col min="10279" max="10279" width="2.85546875" style="109" customWidth="1"/>
    <col min="10280" max="10280" width="3.7109375" style="109" customWidth="1"/>
    <col min="10281" max="10293" width="2.85546875" style="109" customWidth="1"/>
    <col min="10294" max="10496" width="12.5703125" style="109"/>
    <col min="10497" max="10497" width="5" style="109" customWidth="1"/>
    <col min="10498" max="10511" width="2.85546875" style="109" customWidth="1"/>
    <col min="10512" max="10512" width="3.28515625" style="109" customWidth="1"/>
    <col min="10513" max="10515" width="2.85546875" style="109" customWidth="1"/>
    <col min="10516" max="10516" width="4.42578125" style="109" customWidth="1"/>
    <col min="10517" max="10517" width="2.85546875" style="109" customWidth="1"/>
    <col min="10518" max="10518" width="3.28515625" style="109" customWidth="1"/>
    <col min="10519" max="10521" width="2.85546875" style="109" customWidth="1"/>
    <col min="10522" max="10522" width="4.28515625" style="109" customWidth="1"/>
    <col min="10523" max="10523" width="2.85546875" style="109" customWidth="1"/>
    <col min="10524" max="10524" width="3.28515625" style="109" customWidth="1"/>
    <col min="10525" max="10527" width="2.85546875" style="109" customWidth="1"/>
    <col min="10528" max="10528" width="4.42578125" style="109" customWidth="1"/>
    <col min="10529" max="10529" width="2.85546875" style="109" customWidth="1"/>
    <col min="10530" max="10530" width="3.42578125" style="109" customWidth="1"/>
    <col min="10531" max="10533" width="2.85546875" style="109" customWidth="1"/>
    <col min="10534" max="10534" width="4.42578125" style="109" customWidth="1"/>
    <col min="10535" max="10535" width="2.85546875" style="109" customWidth="1"/>
    <col min="10536" max="10536" width="3.7109375" style="109" customWidth="1"/>
    <col min="10537" max="10549" width="2.85546875" style="109" customWidth="1"/>
    <col min="10550" max="10752" width="12.5703125" style="109"/>
    <col min="10753" max="10753" width="5" style="109" customWidth="1"/>
    <col min="10754" max="10767" width="2.85546875" style="109" customWidth="1"/>
    <col min="10768" max="10768" width="3.28515625" style="109" customWidth="1"/>
    <col min="10769" max="10771" width="2.85546875" style="109" customWidth="1"/>
    <col min="10772" max="10772" width="4.42578125" style="109" customWidth="1"/>
    <col min="10773" max="10773" width="2.85546875" style="109" customWidth="1"/>
    <col min="10774" max="10774" width="3.28515625" style="109" customWidth="1"/>
    <col min="10775" max="10777" width="2.85546875" style="109" customWidth="1"/>
    <col min="10778" max="10778" width="4.28515625" style="109" customWidth="1"/>
    <col min="10779" max="10779" width="2.85546875" style="109" customWidth="1"/>
    <col min="10780" max="10780" width="3.28515625" style="109" customWidth="1"/>
    <col min="10781" max="10783" width="2.85546875" style="109" customWidth="1"/>
    <col min="10784" max="10784" width="4.42578125" style="109" customWidth="1"/>
    <col min="10785" max="10785" width="2.85546875" style="109" customWidth="1"/>
    <col min="10786" max="10786" width="3.42578125" style="109" customWidth="1"/>
    <col min="10787" max="10789" width="2.85546875" style="109" customWidth="1"/>
    <col min="10790" max="10790" width="4.42578125" style="109" customWidth="1"/>
    <col min="10791" max="10791" width="2.85546875" style="109" customWidth="1"/>
    <col min="10792" max="10792" width="3.7109375" style="109" customWidth="1"/>
    <col min="10793" max="10805" width="2.85546875" style="109" customWidth="1"/>
    <col min="10806" max="11008" width="12.5703125" style="109"/>
    <col min="11009" max="11009" width="5" style="109" customWidth="1"/>
    <col min="11010" max="11023" width="2.85546875" style="109" customWidth="1"/>
    <col min="11024" max="11024" width="3.28515625" style="109" customWidth="1"/>
    <col min="11025" max="11027" width="2.85546875" style="109" customWidth="1"/>
    <col min="11028" max="11028" width="4.42578125" style="109" customWidth="1"/>
    <col min="11029" max="11029" width="2.85546875" style="109" customWidth="1"/>
    <col min="11030" max="11030" width="3.28515625" style="109" customWidth="1"/>
    <col min="11031" max="11033" width="2.85546875" style="109" customWidth="1"/>
    <col min="11034" max="11034" width="4.28515625" style="109" customWidth="1"/>
    <col min="11035" max="11035" width="2.85546875" style="109" customWidth="1"/>
    <col min="11036" max="11036" width="3.28515625" style="109" customWidth="1"/>
    <col min="11037" max="11039" width="2.85546875" style="109" customWidth="1"/>
    <col min="11040" max="11040" width="4.42578125" style="109" customWidth="1"/>
    <col min="11041" max="11041" width="2.85546875" style="109" customWidth="1"/>
    <col min="11042" max="11042" width="3.42578125" style="109" customWidth="1"/>
    <col min="11043" max="11045" width="2.85546875" style="109" customWidth="1"/>
    <col min="11046" max="11046" width="4.42578125" style="109" customWidth="1"/>
    <col min="11047" max="11047" width="2.85546875" style="109" customWidth="1"/>
    <col min="11048" max="11048" width="3.7109375" style="109" customWidth="1"/>
    <col min="11049" max="11061" width="2.85546875" style="109" customWidth="1"/>
    <col min="11062" max="11264" width="12.5703125" style="109"/>
    <col min="11265" max="11265" width="5" style="109" customWidth="1"/>
    <col min="11266" max="11279" width="2.85546875" style="109" customWidth="1"/>
    <col min="11280" max="11280" width="3.28515625" style="109" customWidth="1"/>
    <col min="11281" max="11283" width="2.85546875" style="109" customWidth="1"/>
    <col min="11284" max="11284" width="4.42578125" style="109" customWidth="1"/>
    <col min="11285" max="11285" width="2.85546875" style="109" customWidth="1"/>
    <col min="11286" max="11286" width="3.28515625" style="109" customWidth="1"/>
    <col min="11287" max="11289" width="2.85546875" style="109" customWidth="1"/>
    <col min="11290" max="11290" width="4.28515625" style="109" customWidth="1"/>
    <col min="11291" max="11291" width="2.85546875" style="109" customWidth="1"/>
    <col min="11292" max="11292" width="3.28515625" style="109" customWidth="1"/>
    <col min="11293" max="11295" width="2.85546875" style="109" customWidth="1"/>
    <col min="11296" max="11296" width="4.42578125" style="109" customWidth="1"/>
    <col min="11297" max="11297" width="2.85546875" style="109" customWidth="1"/>
    <col min="11298" max="11298" width="3.42578125" style="109" customWidth="1"/>
    <col min="11299" max="11301" width="2.85546875" style="109" customWidth="1"/>
    <col min="11302" max="11302" width="4.42578125" style="109" customWidth="1"/>
    <col min="11303" max="11303" width="2.85546875" style="109" customWidth="1"/>
    <col min="11304" max="11304" width="3.7109375" style="109" customWidth="1"/>
    <col min="11305" max="11317" width="2.85546875" style="109" customWidth="1"/>
    <col min="11318" max="11520" width="12.5703125" style="109"/>
    <col min="11521" max="11521" width="5" style="109" customWidth="1"/>
    <col min="11522" max="11535" width="2.85546875" style="109" customWidth="1"/>
    <col min="11536" max="11536" width="3.28515625" style="109" customWidth="1"/>
    <col min="11537" max="11539" width="2.85546875" style="109" customWidth="1"/>
    <col min="11540" max="11540" width="4.42578125" style="109" customWidth="1"/>
    <col min="11541" max="11541" width="2.85546875" style="109" customWidth="1"/>
    <col min="11542" max="11542" width="3.28515625" style="109" customWidth="1"/>
    <col min="11543" max="11545" width="2.85546875" style="109" customWidth="1"/>
    <col min="11546" max="11546" width="4.28515625" style="109" customWidth="1"/>
    <col min="11547" max="11547" width="2.85546875" style="109" customWidth="1"/>
    <col min="11548" max="11548" width="3.28515625" style="109" customWidth="1"/>
    <col min="11549" max="11551" width="2.85546875" style="109" customWidth="1"/>
    <col min="11552" max="11552" width="4.42578125" style="109" customWidth="1"/>
    <col min="11553" max="11553" width="2.85546875" style="109" customWidth="1"/>
    <col min="11554" max="11554" width="3.42578125" style="109" customWidth="1"/>
    <col min="11555" max="11557" width="2.85546875" style="109" customWidth="1"/>
    <col min="11558" max="11558" width="4.42578125" style="109" customWidth="1"/>
    <col min="11559" max="11559" width="2.85546875" style="109" customWidth="1"/>
    <col min="11560" max="11560" width="3.7109375" style="109" customWidth="1"/>
    <col min="11561" max="11573" width="2.85546875" style="109" customWidth="1"/>
    <col min="11574" max="11776" width="12.5703125" style="109"/>
    <col min="11777" max="11777" width="5" style="109" customWidth="1"/>
    <col min="11778" max="11791" width="2.85546875" style="109" customWidth="1"/>
    <col min="11792" max="11792" width="3.28515625" style="109" customWidth="1"/>
    <col min="11793" max="11795" width="2.85546875" style="109" customWidth="1"/>
    <col min="11796" max="11796" width="4.42578125" style="109" customWidth="1"/>
    <col min="11797" max="11797" width="2.85546875" style="109" customWidth="1"/>
    <col min="11798" max="11798" width="3.28515625" style="109" customWidth="1"/>
    <col min="11799" max="11801" width="2.85546875" style="109" customWidth="1"/>
    <col min="11802" max="11802" width="4.28515625" style="109" customWidth="1"/>
    <col min="11803" max="11803" width="2.85546875" style="109" customWidth="1"/>
    <col min="11804" max="11804" width="3.28515625" style="109" customWidth="1"/>
    <col min="11805" max="11807" width="2.85546875" style="109" customWidth="1"/>
    <col min="11808" max="11808" width="4.42578125" style="109" customWidth="1"/>
    <col min="11809" max="11809" width="2.85546875" style="109" customWidth="1"/>
    <col min="11810" max="11810" width="3.42578125" style="109" customWidth="1"/>
    <col min="11811" max="11813" width="2.85546875" style="109" customWidth="1"/>
    <col min="11814" max="11814" width="4.42578125" style="109" customWidth="1"/>
    <col min="11815" max="11815" width="2.85546875" style="109" customWidth="1"/>
    <col min="11816" max="11816" width="3.7109375" style="109" customWidth="1"/>
    <col min="11817" max="11829" width="2.85546875" style="109" customWidth="1"/>
    <col min="11830" max="12032" width="12.5703125" style="109"/>
    <col min="12033" max="12033" width="5" style="109" customWidth="1"/>
    <col min="12034" max="12047" width="2.85546875" style="109" customWidth="1"/>
    <col min="12048" max="12048" width="3.28515625" style="109" customWidth="1"/>
    <col min="12049" max="12051" width="2.85546875" style="109" customWidth="1"/>
    <col min="12052" max="12052" width="4.42578125" style="109" customWidth="1"/>
    <col min="12053" max="12053" width="2.85546875" style="109" customWidth="1"/>
    <col min="12054" max="12054" width="3.28515625" style="109" customWidth="1"/>
    <col min="12055" max="12057" width="2.85546875" style="109" customWidth="1"/>
    <col min="12058" max="12058" width="4.28515625" style="109" customWidth="1"/>
    <col min="12059" max="12059" width="2.85546875" style="109" customWidth="1"/>
    <col min="12060" max="12060" width="3.28515625" style="109" customWidth="1"/>
    <col min="12061" max="12063" width="2.85546875" style="109" customWidth="1"/>
    <col min="12064" max="12064" width="4.42578125" style="109" customWidth="1"/>
    <col min="12065" max="12065" width="2.85546875" style="109" customWidth="1"/>
    <col min="12066" max="12066" width="3.42578125" style="109" customWidth="1"/>
    <col min="12067" max="12069" width="2.85546875" style="109" customWidth="1"/>
    <col min="12070" max="12070" width="4.42578125" style="109" customWidth="1"/>
    <col min="12071" max="12071" width="2.85546875" style="109" customWidth="1"/>
    <col min="12072" max="12072" width="3.7109375" style="109" customWidth="1"/>
    <col min="12073" max="12085" width="2.85546875" style="109" customWidth="1"/>
    <col min="12086" max="12288" width="12.5703125" style="109"/>
    <col min="12289" max="12289" width="5" style="109" customWidth="1"/>
    <col min="12290" max="12303" width="2.85546875" style="109" customWidth="1"/>
    <col min="12304" max="12304" width="3.28515625" style="109" customWidth="1"/>
    <col min="12305" max="12307" width="2.85546875" style="109" customWidth="1"/>
    <col min="12308" max="12308" width="4.42578125" style="109" customWidth="1"/>
    <col min="12309" max="12309" width="2.85546875" style="109" customWidth="1"/>
    <col min="12310" max="12310" width="3.28515625" style="109" customWidth="1"/>
    <col min="12311" max="12313" width="2.85546875" style="109" customWidth="1"/>
    <col min="12314" max="12314" width="4.28515625" style="109" customWidth="1"/>
    <col min="12315" max="12315" width="2.85546875" style="109" customWidth="1"/>
    <col min="12316" max="12316" width="3.28515625" style="109" customWidth="1"/>
    <col min="12317" max="12319" width="2.85546875" style="109" customWidth="1"/>
    <col min="12320" max="12320" width="4.42578125" style="109" customWidth="1"/>
    <col min="12321" max="12321" width="2.85546875" style="109" customWidth="1"/>
    <col min="12322" max="12322" width="3.42578125" style="109" customWidth="1"/>
    <col min="12323" max="12325" width="2.85546875" style="109" customWidth="1"/>
    <col min="12326" max="12326" width="4.42578125" style="109" customWidth="1"/>
    <col min="12327" max="12327" width="2.85546875" style="109" customWidth="1"/>
    <col min="12328" max="12328" width="3.7109375" style="109" customWidth="1"/>
    <col min="12329" max="12341" width="2.85546875" style="109" customWidth="1"/>
    <col min="12342" max="12544" width="12.5703125" style="109"/>
    <col min="12545" max="12545" width="5" style="109" customWidth="1"/>
    <col min="12546" max="12559" width="2.85546875" style="109" customWidth="1"/>
    <col min="12560" max="12560" width="3.28515625" style="109" customWidth="1"/>
    <col min="12561" max="12563" width="2.85546875" style="109" customWidth="1"/>
    <col min="12564" max="12564" width="4.42578125" style="109" customWidth="1"/>
    <col min="12565" max="12565" width="2.85546875" style="109" customWidth="1"/>
    <col min="12566" max="12566" width="3.28515625" style="109" customWidth="1"/>
    <col min="12567" max="12569" width="2.85546875" style="109" customWidth="1"/>
    <col min="12570" max="12570" width="4.28515625" style="109" customWidth="1"/>
    <col min="12571" max="12571" width="2.85546875" style="109" customWidth="1"/>
    <col min="12572" max="12572" width="3.28515625" style="109" customWidth="1"/>
    <col min="12573" max="12575" width="2.85546875" style="109" customWidth="1"/>
    <col min="12576" max="12576" width="4.42578125" style="109" customWidth="1"/>
    <col min="12577" max="12577" width="2.85546875" style="109" customWidth="1"/>
    <col min="12578" max="12578" width="3.42578125" style="109" customWidth="1"/>
    <col min="12579" max="12581" width="2.85546875" style="109" customWidth="1"/>
    <col min="12582" max="12582" width="4.42578125" style="109" customWidth="1"/>
    <col min="12583" max="12583" width="2.85546875" style="109" customWidth="1"/>
    <col min="12584" max="12584" width="3.7109375" style="109" customWidth="1"/>
    <col min="12585" max="12597" width="2.85546875" style="109" customWidth="1"/>
    <col min="12598" max="12800" width="12.5703125" style="109"/>
    <col min="12801" max="12801" width="5" style="109" customWidth="1"/>
    <col min="12802" max="12815" width="2.85546875" style="109" customWidth="1"/>
    <col min="12816" max="12816" width="3.28515625" style="109" customWidth="1"/>
    <col min="12817" max="12819" width="2.85546875" style="109" customWidth="1"/>
    <col min="12820" max="12820" width="4.42578125" style="109" customWidth="1"/>
    <col min="12821" max="12821" width="2.85546875" style="109" customWidth="1"/>
    <col min="12822" max="12822" width="3.28515625" style="109" customWidth="1"/>
    <col min="12823" max="12825" width="2.85546875" style="109" customWidth="1"/>
    <col min="12826" max="12826" width="4.28515625" style="109" customWidth="1"/>
    <col min="12827" max="12827" width="2.85546875" style="109" customWidth="1"/>
    <col min="12828" max="12828" width="3.28515625" style="109" customWidth="1"/>
    <col min="12829" max="12831" width="2.85546875" style="109" customWidth="1"/>
    <col min="12832" max="12832" width="4.42578125" style="109" customWidth="1"/>
    <col min="12833" max="12833" width="2.85546875" style="109" customWidth="1"/>
    <col min="12834" max="12834" width="3.42578125" style="109" customWidth="1"/>
    <col min="12835" max="12837" width="2.85546875" style="109" customWidth="1"/>
    <col min="12838" max="12838" width="4.42578125" style="109" customWidth="1"/>
    <col min="12839" max="12839" width="2.85546875" style="109" customWidth="1"/>
    <col min="12840" max="12840" width="3.7109375" style="109" customWidth="1"/>
    <col min="12841" max="12853" width="2.85546875" style="109" customWidth="1"/>
    <col min="12854" max="13056" width="12.5703125" style="109"/>
    <col min="13057" max="13057" width="5" style="109" customWidth="1"/>
    <col min="13058" max="13071" width="2.85546875" style="109" customWidth="1"/>
    <col min="13072" max="13072" width="3.28515625" style="109" customWidth="1"/>
    <col min="13073" max="13075" width="2.85546875" style="109" customWidth="1"/>
    <col min="13076" max="13076" width="4.42578125" style="109" customWidth="1"/>
    <col min="13077" max="13077" width="2.85546875" style="109" customWidth="1"/>
    <col min="13078" max="13078" width="3.28515625" style="109" customWidth="1"/>
    <col min="13079" max="13081" width="2.85546875" style="109" customWidth="1"/>
    <col min="13082" max="13082" width="4.28515625" style="109" customWidth="1"/>
    <col min="13083" max="13083" width="2.85546875" style="109" customWidth="1"/>
    <col min="13084" max="13084" width="3.28515625" style="109" customWidth="1"/>
    <col min="13085" max="13087" width="2.85546875" style="109" customWidth="1"/>
    <col min="13088" max="13088" width="4.42578125" style="109" customWidth="1"/>
    <col min="13089" max="13089" width="2.85546875" style="109" customWidth="1"/>
    <col min="13090" max="13090" width="3.42578125" style="109" customWidth="1"/>
    <col min="13091" max="13093" width="2.85546875" style="109" customWidth="1"/>
    <col min="13094" max="13094" width="4.42578125" style="109" customWidth="1"/>
    <col min="13095" max="13095" width="2.85546875" style="109" customWidth="1"/>
    <col min="13096" max="13096" width="3.7109375" style="109" customWidth="1"/>
    <col min="13097" max="13109" width="2.85546875" style="109" customWidth="1"/>
    <col min="13110" max="13312" width="12.5703125" style="109"/>
    <col min="13313" max="13313" width="5" style="109" customWidth="1"/>
    <col min="13314" max="13327" width="2.85546875" style="109" customWidth="1"/>
    <col min="13328" max="13328" width="3.28515625" style="109" customWidth="1"/>
    <col min="13329" max="13331" width="2.85546875" style="109" customWidth="1"/>
    <col min="13332" max="13332" width="4.42578125" style="109" customWidth="1"/>
    <col min="13333" max="13333" width="2.85546875" style="109" customWidth="1"/>
    <col min="13334" max="13334" width="3.28515625" style="109" customWidth="1"/>
    <col min="13335" max="13337" width="2.85546875" style="109" customWidth="1"/>
    <col min="13338" max="13338" width="4.28515625" style="109" customWidth="1"/>
    <col min="13339" max="13339" width="2.85546875" style="109" customWidth="1"/>
    <col min="13340" max="13340" width="3.28515625" style="109" customWidth="1"/>
    <col min="13341" max="13343" width="2.85546875" style="109" customWidth="1"/>
    <col min="13344" max="13344" width="4.42578125" style="109" customWidth="1"/>
    <col min="13345" max="13345" width="2.85546875" style="109" customWidth="1"/>
    <col min="13346" max="13346" width="3.42578125" style="109" customWidth="1"/>
    <col min="13347" max="13349" width="2.85546875" style="109" customWidth="1"/>
    <col min="13350" max="13350" width="4.42578125" style="109" customWidth="1"/>
    <col min="13351" max="13351" width="2.85546875" style="109" customWidth="1"/>
    <col min="13352" max="13352" width="3.7109375" style="109" customWidth="1"/>
    <col min="13353" max="13365" width="2.85546875" style="109" customWidth="1"/>
    <col min="13366" max="13568" width="12.5703125" style="109"/>
    <col min="13569" max="13569" width="5" style="109" customWidth="1"/>
    <col min="13570" max="13583" width="2.85546875" style="109" customWidth="1"/>
    <col min="13584" max="13584" width="3.28515625" style="109" customWidth="1"/>
    <col min="13585" max="13587" width="2.85546875" style="109" customWidth="1"/>
    <col min="13588" max="13588" width="4.42578125" style="109" customWidth="1"/>
    <col min="13589" max="13589" width="2.85546875" style="109" customWidth="1"/>
    <col min="13590" max="13590" width="3.28515625" style="109" customWidth="1"/>
    <col min="13591" max="13593" width="2.85546875" style="109" customWidth="1"/>
    <col min="13594" max="13594" width="4.28515625" style="109" customWidth="1"/>
    <col min="13595" max="13595" width="2.85546875" style="109" customWidth="1"/>
    <col min="13596" max="13596" width="3.28515625" style="109" customWidth="1"/>
    <col min="13597" max="13599" width="2.85546875" style="109" customWidth="1"/>
    <col min="13600" max="13600" width="4.42578125" style="109" customWidth="1"/>
    <col min="13601" max="13601" width="2.85546875" style="109" customWidth="1"/>
    <col min="13602" max="13602" width="3.42578125" style="109" customWidth="1"/>
    <col min="13603" max="13605" width="2.85546875" style="109" customWidth="1"/>
    <col min="13606" max="13606" width="4.42578125" style="109" customWidth="1"/>
    <col min="13607" max="13607" width="2.85546875" style="109" customWidth="1"/>
    <col min="13608" max="13608" width="3.7109375" style="109" customWidth="1"/>
    <col min="13609" max="13621" width="2.85546875" style="109" customWidth="1"/>
    <col min="13622" max="13824" width="12.5703125" style="109"/>
    <col min="13825" max="13825" width="5" style="109" customWidth="1"/>
    <col min="13826" max="13839" width="2.85546875" style="109" customWidth="1"/>
    <col min="13840" max="13840" width="3.28515625" style="109" customWidth="1"/>
    <col min="13841" max="13843" width="2.85546875" style="109" customWidth="1"/>
    <col min="13844" max="13844" width="4.42578125" style="109" customWidth="1"/>
    <col min="13845" max="13845" width="2.85546875" style="109" customWidth="1"/>
    <col min="13846" max="13846" width="3.28515625" style="109" customWidth="1"/>
    <col min="13847" max="13849" width="2.85546875" style="109" customWidth="1"/>
    <col min="13850" max="13850" width="4.28515625" style="109" customWidth="1"/>
    <col min="13851" max="13851" width="2.85546875" style="109" customWidth="1"/>
    <col min="13852" max="13852" width="3.28515625" style="109" customWidth="1"/>
    <col min="13853" max="13855" width="2.85546875" style="109" customWidth="1"/>
    <col min="13856" max="13856" width="4.42578125" style="109" customWidth="1"/>
    <col min="13857" max="13857" width="2.85546875" style="109" customWidth="1"/>
    <col min="13858" max="13858" width="3.42578125" style="109" customWidth="1"/>
    <col min="13859" max="13861" width="2.85546875" style="109" customWidth="1"/>
    <col min="13862" max="13862" width="4.42578125" style="109" customWidth="1"/>
    <col min="13863" max="13863" width="2.85546875" style="109" customWidth="1"/>
    <col min="13864" max="13864" width="3.7109375" style="109" customWidth="1"/>
    <col min="13865" max="13877" width="2.85546875" style="109" customWidth="1"/>
    <col min="13878" max="14080" width="12.5703125" style="109"/>
    <col min="14081" max="14081" width="5" style="109" customWidth="1"/>
    <col min="14082" max="14095" width="2.85546875" style="109" customWidth="1"/>
    <col min="14096" max="14096" width="3.28515625" style="109" customWidth="1"/>
    <col min="14097" max="14099" width="2.85546875" style="109" customWidth="1"/>
    <col min="14100" max="14100" width="4.42578125" style="109" customWidth="1"/>
    <col min="14101" max="14101" width="2.85546875" style="109" customWidth="1"/>
    <col min="14102" max="14102" width="3.28515625" style="109" customWidth="1"/>
    <col min="14103" max="14105" width="2.85546875" style="109" customWidth="1"/>
    <col min="14106" max="14106" width="4.28515625" style="109" customWidth="1"/>
    <col min="14107" max="14107" width="2.85546875" style="109" customWidth="1"/>
    <col min="14108" max="14108" width="3.28515625" style="109" customWidth="1"/>
    <col min="14109" max="14111" width="2.85546875" style="109" customWidth="1"/>
    <col min="14112" max="14112" width="4.42578125" style="109" customWidth="1"/>
    <col min="14113" max="14113" width="2.85546875" style="109" customWidth="1"/>
    <col min="14114" max="14114" width="3.42578125" style="109" customWidth="1"/>
    <col min="14115" max="14117" width="2.85546875" style="109" customWidth="1"/>
    <col min="14118" max="14118" width="4.42578125" style="109" customWidth="1"/>
    <col min="14119" max="14119" width="2.85546875" style="109" customWidth="1"/>
    <col min="14120" max="14120" width="3.7109375" style="109" customWidth="1"/>
    <col min="14121" max="14133" width="2.85546875" style="109" customWidth="1"/>
    <col min="14134" max="14336" width="12.5703125" style="109"/>
    <col min="14337" max="14337" width="5" style="109" customWidth="1"/>
    <col min="14338" max="14351" width="2.85546875" style="109" customWidth="1"/>
    <col min="14352" max="14352" width="3.28515625" style="109" customWidth="1"/>
    <col min="14353" max="14355" width="2.85546875" style="109" customWidth="1"/>
    <col min="14356" max="14356" width="4.42578125" style="109" customWidth="1"/>
    <col min="14357" max="14357" width="2.85546875" style="109" customWidth="1"/>
    <col min="14358" max="14358" width="3.28515625" style="109" customWidth="1"/>
    <col min="14359" max="14361" width="2.85546875" style="109" customWidth="1"/>
    <col min="14362" max="14362" width="4.28515625" style="109" customWidth="1"/>
    <col min="14363" max="14363" width="2.85546875" style="109" customWidth="1"/>
    <col min="14364" max="14364" width="3.28515625" style="109" customWidth="1"/>
    <col min="14365" max="14367" width="2.85546875" style="109" customWidth="1"/>
    <col min="14368" max="14368" width="4.42578125" style="109" customWidth="1"/>
    <col min="14369" max="14369" width="2.85546875" style="109" customWidth="1"/>
    <col min="14370" max="14370" width="3.42578125" style="109" customWidth="1"/>
    <col min="14371" max="14373" width="2.85546875" style="109" customWidth="1"/>
    <col min="14374" max="14374" width="4.42578125" style="109" customWidth="1"/>
    <col min="14375" max="14375" width="2.85546875" style="109" customWidth="1"/>
    <col min="14376" max="14376" width="3.7109375" style="109" customWidth="1"/>
    <col min="14377" max="14389" width="2.85546875" style="109" customWidth="1"/>
    <col min="14390" max="14592" width="12.5703125" style="109"/>
    <col min="14593" max="14593" width="5" style="109" customWidth="1"/>
    <col min="14594" max="14607" width="2.85546875" style="109" customWidth="1"/>
    <col min="14608" max="14608" width="3.28515625" style="109" customWidth="1"/>
    <col min="14609" max="14611" width="2.85546875" style="109" customWidth="1"/>
    <col min="14612" max="14612" width="4.42578125" style="109" customWidth="1"/>
    <col min="14613" max="14613" width="2.85546875" style="109" customWidth="1"/>
    <col min="14614" max="14614" width="3.28515625" style="109" customWidth="1"/>
    <col min="14615" max="14617" width="2.85546875" style="109" customWidth="1"/>
    <col min="14618" max="14618" width="4.28515625" style="109" customWidth="1"/>
    <col min="14619" max="14619" width="2.85546875" style="109" customWidth="1"/>
    <col min="14620" max="14620" width="3.28515625" style="109" customWidth="1"/>
    <col min="14621" max="14623" width="2.85546875" style="109" customWidth="1"/>
    <col min="14624" max="14624" width="4.42578125" style="109" customWidth="1"/>
    <col min="14625" max="14625" width="2.85546875" style="109" customWidth="1"/>
    <col min="14626" max="14626" width="3.42578125" style="109" customWidth="1"/>
    <col min="14627" max="14629" width="2.85546875" style="109" customWidth="1"/>
    <col min="14630" max="14630" width="4.42578125" style="109" customWidth="1"/>
    <col min="14631" max="14631" width="2.85546875" style="109" customWidth="1"/>
    <col min="14632" max="14632" width="3.7109375" style="109" customWidth="1"/>
    <col min="14633" max="14645" width="2.85546875" style="109" customWidth="1"/>
    <col min="14646" max="14848" width="12.5703125" style="109"/>
    <col min="14849" max="14849" width="5" style="109" customWidth="1"/>
    <col min="14850" max="14863" width="2.85546875" style="109" customWidth="1"/>
    <col min="14864" max="14864" width="3.28515625" style="109" customWidth="1"/>
    <col min="14865" max="14867" width="2.85546875" style="109" customWidth="1"/>
    <col min="14868" max="14868" width="4.42578125" style="109" customWidth="1"/>
    <col min="14869" max="14869" width="2.85546875" style="109" customWidth="1"/>
    <col min="14870" max="14870" width="3.28515625" style="109" customWidth="1"/>
    <col min="14871" max="14873" width="2.85546875" style="109" customWidth="1"/>
    <col min="14874" max="14874" width="4.28515625" style="109" customWidth="1"/>
    <col min="14875" max="14875" width="2.85546875" style="109" customWidth="1"/>
    <col min="14876" max="14876" width="3.28515625" style="109" customWidth="1"/>
    <col min="14877" max="14879" width="2.85546875" style="109" customWidth="1"/>
    <col min="14880" max="14880" width="4.42578125" style="109" customWidth="1"/>
    <col min="14881" max="14881" width="2.85546875" style="109" customWidth="1"/>
    <col min="14882" max="14882" width="3.42578125" style="109" customWidth="1"/>
    <col min="14883" max="14885" width="2.85546875" style="109" customWidth="1"/>
    <col min="14886" max="14886" width="4.42578125" style="109" customWidth="1"/>
    <col min="14887" max="14887" width="2.85546875" style="109" customWidth="1"/>
    <col min="14888" max="14888" width="3.7109375" style="109" customWidth="1"/>
    <col min="14889" max="14901" width="2.85546875" style="109" customWidth="1"/>
    <col min="14902" max="15104" width="12.5703125" style="109"/>
    <col min="15105" max="15105" width="5" style="109" customWidth="1"/>
    <col min="15106" max="15119" width="2.85546875" style="109" customWidth="1"/>
    <col min="15120" max="15120" width="3.28515625" style="109" customWidth="1"/>
    <col min="15121" max="15123" width="2.85546875" style="109" customWidth="1"/>
    <col min="15124" max="15124" width="4.42578125" style="109" customWidth="1"/>
    <col min="15125" max="15125" width="2.85546875" style="109" customWidth="1"/>
    <col min="15126" max="15126" width="3.28515625" style="109" customWidth="1"/>
    <col min="15127" max="15129" width="2.85546875" style="109" customWidth="1"/>
    <col min="15130" max="15130" width="4.28515625" style="109" customWidth="1"/>
    <col min="15131" max="15131" width="2.85546875" style="109" customWidth="1"/>
    <col min="15132" max="15132" width="3.28515625" style="109" customWidth="1"/>
    <col min="15133" max="15135" width="2.85546875" style="109" customWidth="1"/>
    <col min="15136" max="15136" width="4.42578125" style="109" customWidth="1"/>
    <col min="15137" max="15137" width="2.85546875" style="109" customWidth="1"/>
    <col min="15138" max="15138" width="3.42578125" style="109" customWidth="1"/>
    <col min="15139" max="15141" width="2.85546875" style="109" customWidth="1"/>
    <col min="15142" max="15142" width="4.42578125" style="109" customWidth="1"/>
    <col min="15143" max="15143" width="2.85546875" style="109" customWidth="1"/>
    <col min="15144" max="15144" width="3.7109375" style="109" customWidth="1"/>
    <col min="15145" max="15157" width="2.85546875" style="109" customWidth="1"/>
    <col min="15158" max="15360" width="12.5703125" style="109"/>
    <col min="15361" max="15361" width="5" style="109" customWidth="1"/>
    <col min="15362" max="15375" width="2.85546875" style="109" customWidth="1"/>
    <col min="15376" max="15376" width="3.28515625" style="109" customWidth="1"/>
    <col min="15377" max="15379" width="2.85546875" style="109" customWidth="1"/>
    <col min="15380" max="15380" width="4.42578125" style="109" customWidth="1"/>
    <col min="15381" max="15381" width="2.85546875" style="109" customWidth="1"/>
    <col min="15382" max="15382" width="3.28515625" style="109" customWidth="1"/>
    <col min="15383" max="15385" width="2.85546875" style="109" customWidth="1"/>
    <col min="15386" max="15386" width="4.28515625" style="109" customWidth="1"/>
    <col min="15387" max="15387" width="2.85546875" style="109" customWidth="1"/>
    <col min="15388" max="15388" width="3.28515625" style="109" customWidth="1"/>
    <col min="15389" max="15391" width="2.85546875" style="109" customWidth="1"/>
    <col min="15392" max="15392" width="4.42578125" style="109" customWidth="1"/>
    <col min="15393" max="15393" width="2.85546875" style="109" customWidth="1"/>
    <col min="15394" max="15394" width="3.42578125" style="109" customWidth="1"/>
    <col min="15395" max="15397" width="2.85546875" style="109" customWidth="1"/>
    <col min="15398" max="15398" width="4.42578125" style="109" customWidth="1"/>
    <col min="15399" max="15399" width="2.85546875" style="109" customWidth="1"/>
    <col min="15400" max="15400" width="3.7109375" style="109" customWidth="1"/>
    <col min="15401" max="15413" width="2.85546875" style="109" customWidth="1"/>
    <col min="15414" max="15616" width="12.5703125" style="109"/>
    <col min="15617" max="15617" width="5" style="109" customWidth="1"/>
    <col min="15618" max="15631" width="2.85546875" style="109" customWidth="1"/>
    <col min="15632" max="15632" width="3.28515625" style="109" customWidth="1"/>
    <col min="15633" max="15635" width="2.85546875" style="109" customWidth="1"/>
    <col min="15636" max="15636" width="4.42578125" style="109" customWidth="1"/>
    <col min="15637" max="15637" width="2.85546875" style="109" customWidth="1"/>
    <col min="15638" max="15638" width="3.28515625" style="109" customWidth="1"/>
    <col min="15639" max="15641" width="2.85546875" style="109" customWidth="1"/>
    <col min="15642" max="15642" width="4.28515625" style="109" customWidth="1"/>
    <col min="15643" max="15643" width="2.85546875" style="109" customWidth="1"/>
    <col min="15644" max="15644" width="3.28515625" style="109" customWidth="1"/>
    <col min="15645" max="15647" width="2.85546875" style="109" customWidth="1"/>
    <col min="15648" max="15648" width="4.42578125" style="109" customWidth="1"/>
    <col min="15649" max="15649" width="2.85546875" style="109" customWidth="1"/>
    <col min="15650" max="15650" width="3.42578125" style="109" customWidth="1"/>
    <col min="15651" max="15653" width="2.85546875" style="109" customWidth="1"/>
    <col min="15654" max="15654" width="4.42578125" style="109" customWidth="1"/>
    <col min="15655" max="15655" width="2.85546875" style="109" customWidth="1"/>
    <col min="15656" max="15656" width="3.7109375" style="109" customWidth="1"/>
    <col min="15657" max="15669" width="2.85546875" style="109" customWidth="1"/>
    <col min="15670" max="15872" width="12.5703125" style="109"/>
    <col min="15873" max="15873" width="5" style="109" customWidth="1"/>
    <col min="15874" max="15887" width="2.85546875" style="109" customWidth="1"/>
    <col min="15888" max="15888" width="3.28515625" style="109" customWidth="1"/>
    <col min="15889" max="15891" width="2.85546875" style="109" customWidth="1"/>
    <col min="15892" max="15892" width="4.42578125" style="109" customWidth="1"/>
    <col min="15893" max="15893" width="2.85546875" style="109" customWidth="1"/>
    <col min="15894" max="15894" width="3.28515625" style="109" customWidth="1"/>
    <col min="15895" max="15897" width="2.85546875" style="109" customWidth="1"/>
    <col min="15898" max="15898" width="4.28515625" style="109" customWidth="1"/>
    <col min="15899" max="15899" width="2.85546875" style="109" customWidth="1"/>
    <col min="15900" max="15900" width="3.28515625" style="109" customWidth="1"/>
    <col min="15901" max="15903" width="2.85546875" style="109" customWidth="1"/>
    <col min="15904" max="15904" width="4.42578125" style="109" customWidth="1"/>
    <col min="15905" max="15905" width="2.85546875" style="109" customWidth="1"/>
    <col min="15906" max="15906" width="3.42578125" style="109" customWidth="1"/>
    <col min="15907" max="15909" width="2.85546875" style="109" customWidth="1"/>
    <col min="15910" max="15910" width="4.42578125" style="109" customWidth="1"/>
    <col min="15911" max="15911" width="2.85546875" style="109" customWidth="1"/>
    <col min="15912" max="15912" width="3.7109375" style="109" customWidth="1"/>
    <col min="15913" max="15925" width="2.85546875" style="109" customWidth="1"/>
    <col min="15926" max="16128" width="12.5703125" style="109"/>
    <col min="16129" max="16129" width="5" style="109" customWidth="1"/>
    <col min="16130" max="16143" width="2.85546875" style="109" customWidth="1"/>
    <col min="16144" max="16144" width="3.28515625" style="109" customWidth="1"/>
    <col min="16145" max="16147" width="2.85546875" style="109" customWidth="1"/>
    <col min="16148" max="16148" width="4.42578125" style="109" customWidth="1"/>
    <col min="16149" max="16149" width="2.85546875" style="109" customWidth="1"/>
    <col min="16150" max="16150" width="3.28515625" style="109" customWidth="1"/>
    <col min="16151" max="16153" width="2.85546875" style="109" customWidth="1"/>
    <col min="16154" max="16154" width="4.28515625" style="109" customWidth="1"/>
    <col min="16155" max="16155" width="2.85546875" style="109" customWidth="1"/>
    <col min="16156" max="16156" width="3.28515625" style="109" customWidth="1"/>
    <col min="16157" max="16159" width="2.85546875" style="109" customWidth="1"/>
    <col min="16160" max="16160" width="4.42578125" style="109" customWidth="1"/>
    <col min="16161" max="16161" width="2.85546875" style="109" customWidth="1"/>
    <col min="16162" max="16162" width="3.42578125" style="109" customWidth="1"/>
    <col min="16163" max="16165" width="2.85546875" style="109" customWidth="1"/>
    <col min="16166" max="16166" width="4.42578125" style="109" customWidth="1"/>
    <col min="16167" max="16167" width="2.85546875" style="109" customWidth="1"/>
    <col min="16168" max="16168" width="3.7109375" style="109" customWidth="1"/>
    <col min="16169" max="16181" width="2.85546875" style="109" customWidth="1"/>
    <col min="16182" max="16384" width="12.5703125" style="109"/>
  </cols>
  <sheetData>
    <row r="1" spans="1:53" ht="22.5" customHeight="1" x14ac:dyDescent="0.15">
      <c r="A1" s="525" t="s">
        <v>241</v>
      </c>
      <c r="B1" s="525"/>
      <c r="C1" s="525"/>
      <c r="D1" s="525"/>
      <c r="E1" s="525"/>
      <c r="F1" s="525"/>
      <c r="G1" s="525"/>
      <c r="H1" s="525"/>
      <c r="I1" s="525"/>
      <c r="J1" s="525"/>
      <c r="K1" s="525"/>
      <c r="L1" s="525"/>
      <c r="M1" s="525"/>
      <c r="N1" s="525"/>
      <c r="O1" s="525"/>
      <c r="P1" s="525"/>
      <c r="Q1" s="525"/>
      <c r="R1" s="525"/>
      <c r="S1" s="525"/>
      <c r="T1" s="525"/>
      <c r="U1" s="525"/>
      <c r="V1" s="525"/>
      <c r="W1" s="525"/>
      <c r="X1" s="525"/>
      <c r="Y1" s="525"/>
      <c r="Z1" s="525"/>
      <c r="AA1" s="525"/>
      <c r="AB1" s="525"/>
      <c r="AC1" s="525"/>
      <c r="AD1" s="525"/>
      <c r="AE1" s="525"/>
      <c r="AF1" s="525"/>
      <c r="AG1" s="525"/>
      <c r="AH1" s="525"/>
      <c r="AI1" s="525"/>
      <c r="AJ1" s="525"/>
      <c r="AK1" s="525"/>
      <c r="AL1" s="525"/>
      <c r="AM1" s="525"/>
      <c r="AN1" s="525"/>
      <c r="AO1" s="525"/>
      <c r="AP1" s="525"/>
      <c r="AQ1" s="525"/>
      <c r="AR1" s="525"/>
      <c r="AS1" s="525"/>
      <c r="AT1" s="525"/>
      <c r="AU1" s="525"/>
      <c r="AV1" s="525"/>
      <c r="AW1" s="525"/>
      <c r="AX1" s="525"/>
      <c r="AY1" s="525"/>
      <c r="AZ1" s="525"/>
      <c r="BA1" s="525"/>
    </row>
    <row r="2" spans="1:53" ht="18.75" customHeight="1" x14ac:dyDescent="0.15">
      <c r="A2" s="110" t="s">
        <v>242</v>
      </c>
      <c r="B2" s="526" t="s">
        <v>243</v>
      </c>
      <c r="C2" s="526"/>
      <c r="D2" s="526"/>
      <c r="E2" s="526"/>
      <c r="F2" s="111"/>
      <c r="G2" s="526" t="s">
        <v>244</v>
      </c>
      <c r="H2" s="526"/>
      <c r="I2" s="526"/>
      <c r="J2" s="111"/>
      <c r="K2" s="526" t="s">
        <v>245</v>
      </c>
      <c r="L2" s="526"/>
      <c r="M2" s="526"/>
      <c r="N2" s="526"/>
      <c r="O2" s="526" t="s">
        <v>246</v>
      </c>
      <c r="P2" s="526"/>
      <c r="Q2" s="526"/>
      <c r="R2" s="526"/>
      <c r="S2" s="111"/>
      <c r="T2" s="526" t="s">
        <v>247</v>
      </c>
      <c r="U2" s="526"/>
      <c r="V2" s="526"/>
      <c r="W2" s="111"/>
      <c r="X2" s="526" t="s">
        <v>248</v>
      </c>
      <c r="Y2" s="526"/>
      <c r="Z2" s="526"/>
      <c r="AA2" s="111"/>
      <c r="AB2" s="526" t="s">
        <v>249</v>
      </c>
      <c r="AC2" s="526"/>
      <c r="AD2" s="526"/>
      <c r="AE2" s="526"/>
      <c r="AF2" s="111"/>
      <c r="AG2" s="526" t="s">
        <v>250</v>
      </c>
      <c r="AH2" s="526"/>
      <c r="AI2" s="526"/>
      <c r="AJ2" s="111"/>
      <c r="AK2" s="526" t="s">
        <v>251</v>
      </c>
      <c r="AL2" s="526"/>
      <c r="AM2" s="526"/>
      <c r="AN2" s="526"/>
      <c r="AO2" s="526" t="s">
        <v>252</v>
      </c>
      <c r="AP2" s="526"/>
      <c r="AQ2" s="526"/>
      <c r="AR2" s="526"/>
      <c r="AS2" s="111"/>
      <c r="AT2" s="526" t="s">
        <v>253</v>
      </c>
      <c r="AU2" s="526"/>
      <c r="AV2" s="526"/>
      <c r="AW2" s="111"/>
      <c r="AX2" s="526" t="s">
        <v>254</v>
      </c>
      <c r="AY2" s="526"/>
      <c r="AZ2" s="526"/>
      <c r="BA2" s="526"/>
    </row>
    <row r="3" spans="1:53" ht="14.25" customHeight="1" x14ac:dyDescent="0.15">
      <c r="A3" s="110" t="s">
        <v>255</v>
      </c>
      <c r="B3" s="110" t="s">
        <v>82</v>
      </c>
      <c r="C3" s="110" t="s">
        <v>83</v>
      </c>
      <c r="D3" s="110" t="s">
        <v>129</v>
      </c>
      <c r="E3" s="110" t="s">
        <v>130</v>
      </c>
      <c r="F3" s="110" t="s">
        <v>131</v>
      </c>
      <c r="G3" s="110" t="s">
        <v>132</v>
      </c>
      <c r="H3" s="110" t="s">
        <v>133</v>
      </c>
      <c r="I3" s="110" t="s">
        <v>134</v>
      </c>
      <c r="J3" s="110" t="s">
        <v>135</v>
      </c>
      <c r="K3" s="110" t="s">
        <v>136</v>
      </c>
      <c r="L3" s="110" t="s">
        <v>137</v>
      </c>
      <c r="M3" s="110" t="s">
        <v>138</v>
      </c>
      <c r="N3" s="110" t="s">
        <v>139</v>
      </c>
      <c r="O3" s="110" t="s">
        <v>140</v>
      </c>
      <c r="P3" s="110" t="s">
        <v>141</v>
      </c>
      <c r="Q3" s="110" t="s">
        <v>142</v>
      </c>
      <c r="R3" s="110" t="s">
        <v>143</v>
      </c>
      <c r="S3" s="110" t="s">
        <v>144</v>
      </c>
      <c r="T3" s="110" t="s">
        <v>145</v>
      </c>
      <c r="U3" s="110" t="s">
        <v>146</v>
      </c>
      <c r="V3" s="110" t="s">
        <v>147</v>
      </c>
      <c r="W3" s="110" t="s">
        <v>148</v>
      </c>
      <c r="X3" s="110" t="s">
        <v>149</v>
      </c>
      <c r="Y3" s="110" t="s">
        <v>150</v>
      </c>
      <c r="Z3" s="110" t="s">
        <v>151</v>
      </c>
      <c r="AA3" s="110" t="s">
        <v>152</v>
      </c>
      <c r="AB3" s="110" t="s">
        <v>153</v>
      </c>
      <c r="AC3" s="110" t="s">
        <v>154</v>
      </c>
      <c r="AD3" s="110" t="s">
        <v>155</v>
      </c>
      <c r="AE3" s="110" t="s">
        <v>156</v>
      </c>
      <c r="AF3" s="110" t="s">
        <v>157</v>
      </c>
      <c r="AG3" s="110" t="s">
        <v>158</v>
      </c>
      <c r="AH3" s="110" t="s">
        <v>159</v>
      </c>
      <c r="AI3" s="110" t="s">
        <v>160</v>
      </c>
      <c r="AJ3" s="110" t="s">
        <v>161</v>
      </c>
      <c r="AK3" s="110" t="s">
        <v>162</v>
      </c>
      <c r="AL3" s="110" t="s">
        <v>163</v>
      </c>
      <c r="AM3" s="110" t="s">
        <v>170</v>
      </c>
      <c r="AN3" s="110" t="s">
        <v>171</v>
      </c>
      <c r="AO3" s="110" t="s">
        <v>164</v>
      </c>
      <c r="AP3" s="110" t="s">
        <v>169</v>
      </c>
      <c r="AQ3" s="110" t="s">
        <v>165</v>
      </c>
      <c r="AR3" s="110" t="s">
        <v>256</v>
      </c>
      <c r="AS3" s="110" t="s">
        <v>187</v>
      </c>
      <c r="AT3" s="110" t="s">
        <v>178</v>
      </c>
      <c r="AU3" s="110" t="s">
        <v>172</v>
      </c>
      <c r="AV3" s="110" t="s">
        <v>257</v>
      </c>
      <c r="AW3" s="110" t="s">
        <v>209</v>
      </c>
      <c r="AX3" s="110" t="s">
        <v>166</v>
      </c>
      <c r="AY3" s="110" t="s">
        <v>183</v>
      </c>
      <c r="AZ3" s="110" t="s">
        <v>167</v>
      </c>
      <c r="BA3" s="110" t="s">
        <v>175</v>
      </c>
    </row>
    <row r="4" spans="1:53" ht="14.25" hidden="1" customHeight="1" x14ac:dyDescent="0.15">
      <c r="A4" s="110"/>
      <c r="B4" s="110"/>
      <c r="C4" s="110"/>
      <c r="D4" s="110"/>
      <c r="E4" s="110"/>
      <c r="F4" s="110"/>
      <c r="G4" s="110"/>
      <c r="H4" s="110"/>
      <c r="I4" s="110"/>
      <c r="J4" s="110"/>
      <c r="K4" s="110"/>
      <c r="L4" s="110"/>
      <c r="M4" s="110"/>
      <c r="N4" s="110"/>
      <c r="O4" s="110"/>
      <c r="P4" s="110"/>
      <c r="Q4" s="110"/>
      <c r="R4" s="110"/>
      <c r="S4" s="110"/>
      <c r="T4" s="110"/>
      <c r="U4" s="110"/>
      <c r="V4" s="110"/>
      <c r="W4" s="110"/>
      <c r="X4" s="110"/>
      <c r="Y4" s="110"/>
      <c r="Z4" s="110"/>
      <c r="AA4" s="110"/>
      <c r="AB4" s="110"/>
      <c r="AC4" s="110"/>
      <c r="AD4" s="110"/>
      <c r="AE4" s="110"/>
      <c r="AF4" s="110"/>
      <c r="AG4" s="110"/>
      <c r="AH4" s="110"/>
      <c r="AI4" s="110"/>
      <c r="AJ4" s="110"/>
      <c r="AK4" s="110"/>
      <c r="AL4" s="110"/>
      <c r="AM4" s="110"/>
      <c r="AN4" s="110"/>
      <c r="AO4" s="110"/>
      <c r="AP4" s="110"/>
      <c r="AQ4" s="110"/>
      <c r="AR4" s="110"/>
      <c r="AS4" s="110"/>
      <c r="AT4" s="110"/>
      <c r="AU4" s="110"/>
      <c r="AV4" s="110"/>
      <c r="AW4" s="110"/>
      <c r="AX4" s="110"/>
      <c r="AY4" s="110"/>
      <c r="AZ4" s="110"/>
      <c r="BA4" s="110"/>
    </row>
    <row r="5" spans="1:53" ht="14.25" hidden="1" customHeight="1" x14ac:dyDescent="0.15">
      <c r="A5" s="526"/>
      <c r="B5" s="523" t="s">
        <v>258</v>
      </c>
      <c r="C5" s="523" t="s">
        <v>258</v>
      </c>
      <c r="D5" s="523" t="s">
        <v>258</v>
      </c>
      <c r="E5" s="523" t="s">
        <v>258</v>
      </c>
      <c r="F5" s="523" t="s">
        <v>258</v>
      </c>
      <c r="G5" s="523" t="s">
        <v>258</v>
      </c>
      <c r="H5" s="523" t="s">
        <v>258</v>
      </c>
      <c r="I5" s="523" t="s">
        <v>258</v>
      </c>
      <c r="J5" s="523" t="s">
        <v>258</v>
      </c>
      <c r="K5" s="523" t="s">
        <v>258</v>
      </c>
      <c r="L5" s="523" t="s">
        <v>258</v>
      </c>
      <c r="M5" s="523" t="s">
        <v>258</v>
      </c>
      <c r="N5" s="523" t="s">
        <v>258</v>
      </c>
      <c r="O5" s="523" t="s">
        <v>258</v>
      </c>
      <c r="P5" s="523" t="s">
        <v>258</v>
      </c>
      <c r="Q5" s="523" t="s">
        <v>258</v>
      </c>
      <c r="R5" s="523" t="s">
        <v>258</v>
      </c>
      <c r="S5" s="523" t="s">
        <v>258</v>
      </c>
      <c r="T5" s="523" t="s">
        <v>258</v>
      </c>
      <c r="U5" s="523" t="s">
        <v>258</v>
      </c>
      <c r="V5" s="523" t="s">
        <v>258</v>
      </c>
      <c r="W5" s="523" t="s">
        <v>258</v>
      </c>
      <c r="X5" s="523" t="s">
        <v>258</v>
      </c>
      <c r="Y5" s="523" t="s">
        <v>258</v>
      </c>
      <c r="Z5" s="523" t="s">
        <v>258</v>
      </c>
      <c r="AA5" s="523" t="s">
        <v>258</v>
      </c>
      <c r="AB5" s="523" t="s">
        <v>258</v>
      </c>
      <c r="AC5" s="523" t="s">
        <v>258</v>
      </c>
      <c r="AD5" s="523" t="s">
        <v>258</v>
      </c>
      <c r="AE5" s="523" t="s">
        <v>258</v>
      </c>
      <c r="AF5" s="523" t="s">
        <v>258</v>
      </c>
      <c r="AG5" s="523" t="s">
        <v>258</v>
      </c>
      <c r="AH5" s="523" t="s">
        <v>258</v>
      </c>
      <c r="AI5" s="523" t="s">
        <v>258</v>
      </c>
      <c r="AJ5" s="523" t="s">
        <v>258</v>
      </c>
      <c r="AK5" s="523" t="s">
        <v>258</v>
      </c>
      <c r="AL5" s="523" t="s">
        <v>258</v>
      </c>
      <c r="AM5" s="523" t="s">
        <v>258</v>
      </c>
      <c r="AN5" s="523" t="s">
        <v>258</v>
      </c>
      <c r="AO5" s="523" t="s">
        <v>258</v>
      </c>
      <c r="AP5" s="523" t="s">
        <v>258</v>
      </c>
      <c r="AQ5" s="523" t="s">
        <v>258</v>
      </c>
      <c r="AR5" s="523" t="s">
        <v>258</v>
      </c>
      <c r="AS5" s="523" t="s">
        <v>258</v>
      </c>
      <c r="AT5" s="523" t="s">
        <v>258</v>
      </c>
      <c r="AU5" s="523" t="s">
        <v>258</v>
      </c>
      <c r="AV5" s="523" t="s">
        <v>258</v>
      </c>
      <c r="AW5" s="523" t="s">
        <v>258</v>
      </c>
      <c r="AX5" s="523" t="s">
        <v>258</v>
      </c>
      <c r="AY5" s="523" t="s">
        <v>258</v>
      </c>
      <c r="AZ5" s="523" t="s">
        <v>258</v>
      </c>
      <c r="BA5" s="523" t="s">
        <v>258</v>
      </c>
    </row>
    <row r="6" spans="1:53" ht="14.25" hidden="1" customHeight="1" x14ac:dyDescent="0.15">
      <c r="A6" s="526"/>
      <c r="B6" s="523"/>
      <c r="C6" s="523"/>
      <c r="D6" s="523"/>
      <c r="E6" s="523"/>
      <c r="F6" s="523"/>
      <c r="G6" s="523"/>
      <c r="H6" s="523"/>
      <c r="I6" s="523"/>
      <c r="J6" s="523"/>
      <c r="K6" s="523"/>
      <c r="L6" s="523"/>
      <c r="M6" s="523"/>
      <c r="N6" s="523"/>
      <c r="O6" s="523"/>
      <c r="P6" s="523"/>
      <c r="Q6" s="523"/>
      <c r="R6" s="523"/>
      <c r="S6" s="523"/>
      <c r="T6" s="523"/>
      <c r="U6" s="523"/>
      <c r="V6" s="523"/>
      <c r="W6" s="523"/>
      <c r="X6" s="523"/>
      <c r="Y6" s="523"/>
      <c r="Z6" s="523"/>
      <c r="AA6" s="523"/>
      <c r="AB6" s="523"/>
      <c r="AC6" s="523"/>
      <c r="AD6" s="523"/>
      <c r="AE6" s="523"/>
      <c r="AF6" s="523"/>
      <c r="AG6" s="523"/>
      <c r="AH6" s="523"/>
      <c r="AI6" s="523"/>
      <c r="AJ6" s="523"/>
      <c r="AK6" s="523"/>
      <c r="AL6" s="523"/>
      <c r="AM6" s="523"/>
      <c r="AN6" s="523"/>
      <c r="AO6" s="523"/>
      <c r="AP6" s="523"/>
      <c r="AQ6" s="523"/>
      <c r="AR6" s="523"/>
      <c r="AS6" s="523"/>
      <c r="AT6" s="523"/>
      <c r="AU6" s="523"/>
      <c r="AV6" s="523"/>
      <c r="AW6" s="523"/>
      <c r="AX6" s="523"/>
      <c r="AY6" s="523"/>
      <c r="AZ6" s="523"/>
      <c r="BA6" s="523"/>
    </row>
    <row r="7" spans="1:53" ht="14.25" hidden="1" customHeight="1" x14ac:dyDescent="0.15">
      <c r="A7" s="526"/>
      <c r="B7" s="523"/>
      <c r="C7" s="523"/>
      <c r="D7" s="523"/>
      <c r="E7" s="523"/>
      <c r="F7" s="523"/>
      <c r="G7" s="523"/>
      <c r="H7" s="523"/>
      <c r="I7" s="523"/>
      <c r="J7" s="523"/>
      <c r="K7" s="523"/>
      <c r="L7" s="523"/>
      <c r="M7" s="523"/>
      <c r="N7" s="523"/>
      <c r="O7" s="523"/>
      <c r="P7" s="523"/>
      <c r="Q7" s="523"/>
      <c r="R7" s="523"/>
      <c r="S7" s="523"/>
      <c r="T7" s="523"/>
      <c r="U7" s="523"/>
      <c r="V7" s="523"/>
      <c r="W7" s="523"/>
      <c r="X7" s="523"/>
      <c r="Y7" s="523"/>
      <c r="Z7" s="523"/>
      <c r="AA7" s="523"/>
      <c r="AB7" s="523"/>
      <c r="AC7" s="523"/>
      <c r="AD7" s="523"/>
      <c r="AE7" s="523"/>
      <c r="AF7" s="523"/>
      <c r="AG7" s="523"/>
      <c r="AH7" s="523"/>
      <c r="AI7" s="523"/>
      <c r="AJ7" s="523"/>
      <c r="AK7" s="523"/>
      <c r="AL7" s="523"/>
      <c r="AM7" s="523"/>
      <c r="AN7" s="523"/>
      <c r="AO7" s="523"/>
      <c r="AP7" s="523"/>
      <c r="AQ7" s="523"/>
      <c r="AR7" s="523"/>
      <c r="AS7" s="523"/>
      <c r="AT7" s="523"/>
      <c r="AU7" s="523"/>
      <c r="AV7" s="523"/>
      <c r="AW7" s="523"/>
      <c r="AX7" s="523"/>
      <c r="AY7" s="523"/>
      <c r="AZ7" s="523"/>
      <c r="BA7" s="523"/>
    </row>
    <row r="8" spans="1:53" ht="14.25" hidden="1" customHeight="1" x14ac:dyDescent="0.15">
      <c r="A8" s="526"/>
      <c r="B8" s="523"/>
      <c r="C8" s="523"/>
      <c r="D8" s="523"/>
      <c r="E8" s="523"/>
      <c r="F8" s="523"/>
      <c r="G8" s="523"/>
      <c r="H8" s="523"/>
      <c r="I8" s="523"/>
      <c r="J8" s="523"/>
      <c r="K8" s="523"/>
      <c r="L8" s="523"/>
      <c r="M8" s="523"/>
      <c r="N8" s="523"/>
      <c r="O8" s="523"/>
      <c r="P8" s="523"/>
      <c r="Q8" s="523"/>
      <c r="R8" s="523"/>
      <c r="S8" s="523"/>
      <c r="T8" s="523"/>
      <c r="U8" s="523"/>
      <c r="V8" s="523"/>
      <c r="W8" s="523"/>
      <c r="X8" s="523"/>
      <c r="Y8" s="523"/>
      <c r="Z8" s="523"/>
      <c r="AA8" s="523"/>
      <c r="AB8" s="523"/>
      <c r="AC8" s="523"/>
      <c r="AD8" s="523"/>
      <c r="AE8" s="523"/>
      <c r="AF8" s="523"/>
      <c r="AG8" s="523"/>
      <c r="AH8" s="523"/>
      <c r="AI8" s="523"/>
      <c r="AJ8" s="523"/>
      <c r="AK8" s="523"/>
      <c r="AL8" s="523"/>
      <c r="AM8" s="523"/>
      <c r="AN8" s="523"/>
      <c r="AO8" s="523"/>
      <c r="AP8" s="523"/>
      <c r="AQ8" s="523"/>
      <c r="AR8" s="523"/>
      <c r="AS8" s="523"/>
      <c r="AT8" s="523"/>
      <c r="AU8" s="523"/>
      <c r="AV8" s="523"/>
      <c r="AW8" s="523"/>
      <c r="AX8" s="523"/>
      <c r="AY8" s="523"/>
      <c r="AZ8" s="523"/>
      <c r="BA8" s="523"/>
    </row>
    <row r="9" spans="1:53" ht="14.25" hidden="1" customHeight="1" x14ac:dyDescent="0.15">
      <c r="A9" s="526"/>
      <c r="B9" s="523"/>
      <c r="C9" s="523"/>
      <c r="D9" s="523"/>
      <c r="E9" s="523"/>
      <c r="F9" s="523"/>
      <c r="G9" s="523"/>
      <c r="H9" s="523"/>
      <c r="I9" s="523"/>
      <c r="J9" s="523"/>
      <c r="K9" s="523"/>
      <c r="L9" s="523"/>
      <c r="M9" s="523"/>
      <c r="N9" s="523"/>
      <c r="O9" s="523"/>
      <c r="P9" s="523"/>
      <c r="Q9" s="523"/>
      <c r="R9" s="523"/>
      <c r="S9" s="523"/>
      <c r="T9" s="523"/>
      <c r="U9" s="523"/>
      <c r="V9" s="523"/>
      <c r="W9" s="523"/>
      <c r="X9" s="523"/>
      <c r="Y9" s="523"/>
      <c r="Z9" s="523"/>
      <c r="AA9" s="523"/>
      <c r="AB9" s="523"/>
      <c r="AC9" s="523"/>
      <c r="AD9" s="523"/>
      <c r="AE9" s="523"/>
      <c r="AF9" s="523"/>
      <c r="AG9" s="523"/>
      <c r="AH9" s="523"/>
      <c r="AI9" s="523"/>
      <c r="AJ9" s="523"/>
      <c r="AK9" s="523"/>
      <c r="AL9" s="523"/>
      <c r="AM9" s="523"/>
      <c r="AN9" s="523"/>
      <c r="AO9" s="523"/>
      <c r="AP9" s="523"/>
      <c r="AQ9" s="523"/>
      <c r="AR9" s="523"/>
      <c r="AS9" s="523"/>
      <c r="AT9" s="523"/>
      <c r="AU9" s="523"/>
      <c r="AV9" s="523"/>
      <c r="AW9" s="523"/>
      <c r="AX9" s="523"/>
      <c r="AY9" s="523"/>
      <c r="AZ9" s="523"/>
      <c r="BA9" s="523"/>
    </row>
    <row r="10" spans="1:53" ht="14.25" hidden="1" customHeight="1" x14ac:dyDescent="0.15">
      <c r="A10" s="526"/>
      <c r="B10" s="523"/>
      <c r="C10" s="523"/>
      <c r="D10" s="523"/>
      <c r="E10" s="523"/>
      <c r="F10" s="523"/>
      <c r="G10" s="523"/>
      <c r="H10" s="523"/>
      <c r="I10" s="523"/>
      <c r="J10" s="523"/>
      <c r="K10" s="523"/>
      <c r="L10" s="523"/>
      <c r="M10" s="523"/>
      <c r="N10" s="523"/>
      <c r="O10" s="523"/>
      <c r="P10" s="523"/>
      <c r="Q10" s="523"/>
      <c r="R10" s="523"/>
      <c r="S10" s="523"/>
      <c r="T10" s="523"/>
      <c r="U10" s="523"/>
      <c r="V10" s="523"/>
      <c r="W10" s="523"/>
      <c r="X10" s="523"/>
      <c r="Y10" s="523"/>
      <c r="Z10" s="523"/>
      <c r="AA10" s="523"/>
      <c r="AB10" s="523"/>
      <c r="AC10" s="523"/>
      <c r="AD10" s="523"/>
      <c r="AE10" s="523"/>
      <c r="AF10" s="523"/>
      <c r="AG10" s="523"/>
      <c r="AH10" s="523"/>
      <c r="AI10" s="523"/>
      <c r="AJ10" s="523"/>
      <c r="AK10" s="523"/>
      <c r="AL10" s="523"/>
      <c r="AM10" s="523"/>
      <c r="AN10" s="523"/>
      <c r="AO10" s="523"/>
      <c r="AP10" s="523"/>
      <c r="AQ10" s="523"/>
      <c r="AR10" s="523"/>
      <c r="AS10" s="523"/>
      <c r="AT10" s="523"/>
      <c r="AU10" s="523"/>
      <c r="AV10" s="523"/>
      <c r="AW10" s="523"/>
      <c r="AX10" s="523"/>
      <c r="AY10" s="523"/>
      <c r="AZ10" s="523"/>
      <c r="BA10" s="523"/>
    </row>
    <row r="11" spans="1:53" ht="1.5" customHeight="1" x14ac:dyDescent="0.15">
      <c r="A11" s="110"/>
      <c r="B11" s="196"/>
      <c r="C11" s="110"/>
      <c r="D11" s="110"/>
      <c r="E11" s="110"/>
      <c r="F11" s="110"/>
      <c r="G11" s="110"/>
      <c r="H11" s="110"/>
      <c r="I11" s="110"/>
      <c r="J11" s="110"/>
      <c r="K11" s="110"/>
      <c r="L11" s="110"/>
      <c r="M11" s="110"/>
      <c r="N11" s="110"/>
      <c r="O11" s="110"/>
      <c r="P11" s="110"/>
      <c r="Q11" s="110"/>
      <c r="R11" s="110"/>
      <c r="S11" s="110"/>
      <c r="T11" s="110"/>
      <c r="U11" s="110"/>
      <c r="V11" s="110"/>
      <c r="W11" s="110"/>
      <c r="X11" s="110"/>
      <c r="Y11" s="110"/>
      <c r="Z11" s="110"/>
      <c r="AA11" s="110"/>
      <c r="AB11" s="110"/>
      <c r="AC11" s="110"/>
      <c r="AD11" s="110"/>
      <c r="AE11" s="110"/>
      <c r="AF11" s="110"/>
      <c r="AG11" s="110"/>
      <c r="AH11" s="110"/>
      <c r="AI11" s="110"/>
      <c r="AJ11" s="110"/>
      <c r="AK11" s="110"/>
      <c r="AL11" s="110"/>
      <c r="AM11" s="110"/>
      <c r="AN11" s="110"/>
      <c r="AO11" s="110"/>
      <c r="AP11" s="110"/>
      <c r="AQ11" s="110"/>
      <c r="AR11" s="110"/>
      <c r="AS11" s="110"/>
      <c r="AT11" s="110"/>
      <c r="AU11" s="110"/>
      <c r="AV11" s="110"/>
      <c r="AW11" s="110"/>
      <c r="AX11" s="110"/>
      <c r="AY11" s="110"/>
      <c r="AZ11" s="110"/>
      <c r="BA11" s="110"/>
    </row>
    <row r="12" spans="1:53" ht="11.25" customHeight="1" x14ac:dyDescent="0.15">
      <c r="A12" s="533" t="s">
        <v>259</v>
      </c>
      <c r="B12" s="534"/>
      <c r="C12" s="532"/>
      <c r="D12" s="527"/>
      <c r="E12" s="527"/>
      <c r="F12" s="527"/>
      <c r="G12" s="527"/>
      <c r="H12" s="527"/>
      <c r="I12" s="527"/>
      <c r="J12" s="527"/>
      <c r="K12" s="200"/>
      <c r="L12" s="527"/>
      <c r="M12" s="527"/>
      <c r="N12" s="527"/>
      <c r="O12" s="527"/>
      <c r="P12" s="527" t="s">
        <v>260</v>
      </c>
      <c r="Q12" s="527" t="s">
        <v>260</v>
      </c>
      <c r="R12" s="527" t="s">
        <v>260</v>
      </c>
      <c r="S12" s="527" t="s">
        <v>258</v>
      </c>
      <c r="T12" s="201" t="s">
        <v>258</v>
      </c>
      <c r="U12" s="527"/>
      <c r="V12" s="527"/>
      <c r="W12" s="527"/>
      <c r="X12" s="527"/>
      <c r="Y12" s="527"/>
      <c r="Z12" s="527"/>
      <c r="AA12" s="200" t="s">
        <v>258</v>
      </c>
      <c r="AB12" s="200"/>
      <c r="AC12" s="527"/>
      <c r="AD12" s="527"/>
      <c r="AE12" s="527"/>
      <c r="AF12" s="527"/>
      <c r="AG12" s="527"/>
      <c r="AH12" s="527"/>
      <c r="AI12" s="527"/>
      <c r="AJ12" s="200"/>
      <c r="AK12" s="200"/>
      <c r="AL12" s="527"/>
      <c r="AM12" s="527"/>
      <c r="AN12" s="527"/>
      <c r="AO12" s="508" t="s">
        <v>260</v>
      </c>
      <c r="AP12" s="200" t="s">
        <v>260</v>
      </c>
      <c r="AQ12" s="527" t="s">
        <v>260</v>
      </c>
      <c r="AR12" s="527" t="s">
        <v>221</v>
      </c>
      <c r="AS12" s="527" t="s">
        <v>221</v>
      </c>
      <c r="AT12" s="527" t="s">
        <v>221</v>
      </c>
      <c r="AU12" s="527" t="s">
        <v>221</v>
      </c>
      <c r="AV12" s="527" t="s">
        <v>221</v>
      </c>
      <c r="AW12" s="527" t="s">
        <v>221</v>
      </c>
      <c r="AX12" s="527" t="s">
        <v>221</v>
      </c>
      <c r="AY12" s="527" t="s">
        <v>221</v>
      </c>
      <c r="AZ12" s="527" t="s">
        <v>221</v>
      </c>
      <c r="BA12" s="527" t="s">
        <v>221</v>
      </c>
    </row>
    <row r="13" spans="1:53" ht="11.25" customHeight="1" x14ac:dyDescent="0.15">
      <c r="A13" s="533"/>
      <c r="B13" s="534"/>
      <c r="C13" s="532"/>
      <c r="D13" s="527"/>
      <c r="E13" s="527"/>
      <c r="F13" s="527"/>
      <c r="G13" s="527"/>
      <c r="H13" s="527"/>
      <c r="I13" s="527"/>
      <c r="J13" s="527"/>
      <c r="K13" s="200" t="s">
        <v>258</v>
      </c>
      <c r="L13" s="527"/>
      <c r="M13" s="527"/>
      <c r="N13" s="527"/>
      <c r="O13" s="527"/>
      <c r="P13" s="527"/>
      <c r="Q13" s="527"/>
      <c r="R13" s="527"/>
      <c r="S13" s="530"/>
      <c r="T13" s="200"/>
      <c r="U13" s="532"/>
      <c r="V13" s="527"/>
      <c r="W13" s="527"/>
      <c r="X13" s="527"/>
      <c r="Y13" s="527"/>
      <c r="Z13" s="527"/>
      <c r="AA13" s="200"/>
      <c r="AB13" s="200"/>
      <c r="AC13" s="527"/>
      <c r="AD13" s="527"/>
      <c r="AE13" s="527"/>
      <c r="AF13" s="527"/>
      <c r="AG13" s="527"/>
      <c r="AH13" s="527"/>
      <c r="AI13" s="527"/>
      <c r="AJ13" s="200"/>
      <c r="AK13" s="200"/>
      <c r="AL13" s="527"/>
      <c r="AM13" s="527"/>
      <c r="AN13" s="527"/>
      <c r="AO13" s="509"/>
      <c r="AP13" s="379" t="s">
        <v>260</v>
      </c>
      <c r="AQ13" s="527"/>
      <c r="AR13" s="527"/>
      <c r="AS13" s="527"/>
      <c r="AT13" s="527"/>
      <c r="AU13" s="527"/>
      <c r="AV13" s="527"/>
      <c r="AW13" s="527"/>
      <c r="AX13" s="527"/>
      <c r="AY13" s="527"/>
      <c r="AZ13" s="527"/>
      <c r="BA13" s="527"/>
    </row>
    <row r="14" spans="1:53" ht="11.25" customHeight="1" x14ac:dyDescent="0.15">
      <c r="A14" s="533"/>
      <c r="B14" s="534"/>
      <c r="C14" s="532"/>
      <c r="D14" s="527"/>
      <c r="E14" s="527"/>
      <c r="F14" s="527"/>
      <c r="G14" s="527"/>
      <c r="H14" s="527"/>
      <c r="I14" s="527"/>
      <c r="J14" s="527"/>
      <c r="K14" s="200"/>
      <c r="L14" s="527"/>
      <c r="M14" s="527"/>
      <c r="N14" s="527"/>
      <c r="O14" s="527"/>
      <c r="P14" s="527"/>
      <c r="Q14" s="527"/>
      <c r="R14" s="527"/>
      <c r="S14" s="530"/>
      <c r="T14" s="200"/>
      <c r="U14" s="532"/>
      <c r="V14" s="527"/>
      <c r="W14" s="527"/>
      <c r="X14" s="527"/>
      <c r="Y14" s="527"/>
      <c r="Z14" s="527"/>
      <c r="AA14" s="200"/>
      <c r="AB14" s="200"/>
      <c r="AC14" s="527"/>
      <c r="AD14" s="527"/>
      <c r="AE14" s="527"/>
      <c r="AF14" s="527"/>
      <c r="AG14" s="527"/>
      <c r="AH14" s="527"/>
      <c r="AI14" s="527"/>
      <c r="AJ14" s="200"/>
      <c r="AK14" s="200"/>
      <c r="AL14" s="527"/>
      <c r="AM14" s="527"/>
      <c r="AN14" s="527"/>
      <c r="AO14" s="509"/>
      <c r="AP14" s="379" t="s">
        <v>260</v>
      </c>
      <c r="AQ14" s="527"/>
      <c r="AR14" s="527"/>
      <c r="AS14" s="527"/>
      <c r="AT14" s="527"/>
      <c r="AU14" s="527"/>
      <c r="AV14" s="527"/>
      <c r="AW14" s="527"/>
      <c r="AX14" s="527"/>
      <c r="AY14" s="527"/>
      <c r="AZ14" s="527"/>
      <c r="BA14" s="527"/>
    </row>
    <row r="15" spans="1:53" ht="11.25" customHeight="1" x14ac:dyDescent="0.15">
      <c r="A15" s="533"/>
      <c r="B15" s="534"/>
      <c r="C15" s="532"/>
      <c r="D15" s="527"/>
      <c r="E15" s="527"/>
      <c r="F15" s="527"/>
      <c r="G15" s="527"/>
      <c r="H15" s="527"/>
      <c r="I15" s="527"/>
      <c r="J15" s="527"/>
      <c r="K15" s="200"/>
      <c r="L15" s="527"/>
      <c r="M15" s="527"/>
      <c r="N15" s="527"/>
      <c r="O15" s="527"/>
      <c r="P15" s="527"/>
      <c r="Q15" s="527"/>
      <c r="R15" s="527"/>
      <c r="S15" s="530"/>
      <c r="T15" s="200"/>
      <c r="U15" s="532"/>
      <c r="V15" s="527"/>
      <c r="W15" s="527"/>
      <c r="X15" s="527"/>
      <c r="Y15" s="527"/>
      <c r="Z15" s="527"/>
      <c r="AA15" s="200"/>
      <c r="AB15" s="200"/>
      <c r="AC15" s="527"/>
      <c r="AD15" s="527"/>
      <c r="AE15" s="527"/>
      <c r="AF15" s="527"/>
      <c r="AG15" s="527"/>
      <c r="AH15" s="527"/>
      <c r="AI15" s="527"/>
      <c r="AJ15" s="200" t="s">
        <v>258</v>
      </c>
      <c r="AK15" s="200"/>
      <c r="AL15" s="527"/>
      <c r="AM15" s="527"/>
      <c r="AN15" s="527"/>
      <c r="AO15" s="509"/>
      <c r="AP15" s="379" t="s">
        <v>260</v>
      </c>
      <c r="AQ15" s="527"/>
      <c r="AR15" s="527"/>
      <c r="AS15" s="527"/>
      <c r="AT15" s="527"/>
      <c r="AU15" s="527"/>
      <c r="AV15" s="527"/>
      <c r="AW15" s="527"/>
      <c r="AX15" s="527"/>
      <c r="AY15" s="527"/>
      <c r="AZ15" s="527"/>
      <c r="BA15" s="527"/>
    </row>
    <row r="16" spans="1:53" ht="11.25" customHeight="1" x14ac:dyDescent="0.15">
      <c r="A16" s="533"/>
      <c r="B16" s="534"/>
      <c r="C16" s="532"/>
      <c r="D16" s="527"/>
      <c r="E16" s="527"/>
      <c r="F16" s="527"/>
      <c r="G16" s="527"/>
      <c r="H16" s="527"/>
      <c r="I16" s="527"/>
      <c r="J16" s="527"/>
      <c r="K16" s="200"/>
      <c r="L16" s="527"/>
      <c r="M16" s="527"/>
      <c r="N16" s="527"/>
      <c r="O16" s="527"/>
      <c r="P16" s="527"/>
      <c r="Q16" s="527"/>
      <c r="R16" s="527"/>
      <c r="S16" s="530"/>
      <c r="T16" s="200"/>
      <c r="U16" s="532"/>
      <c r="V16" s="527"/>
      <c r="W16" s="527"/>
      <c r="X16" s="527"/>
      <c r="Y16" s="527"/>
      <c r="Z16" s="527"/>
      <c r="AA16" s="200"/>
      <c r="AB16" s="200"/>
      <c r="AC16" s="527"/>
      <c r="AD16" s="527"/>
      <c r="AE16" s="527"/>
      <c r="AF16" s="527"/>
      <c r="AG16" s="527"/>
      <c r="AH16" s="527"/>
      <c r="AI16" s="527"/>
      <c r="AJ16" s="200"/>
      <c r="AK16" s="200" t="s">
        <v>258</v>
      </c>
      <c r="AL16" s="527"/>
      <c r="AM16" s="527"/>
      <c r="AN16" s="527"/>
      <c r="AO16" s="509"/>
      <c r="AP16" s="200" t="s">
        <v>258</v>
      </c>
      <c r="AQ16" s="527"/>
      <c r="AR16" s="527"/>
      <c r="AS16" s="527"/>
      <c r="AT16" s="527"/>
      <c r="AU16" s="527"/>
      <c r="AV16" s="527"/>
      <c r="AW16" s="527"/>
      <c r="AX16" s="527"/>
      <c r="AY16" s="527"/>
      <c r="AZ16" s="527"/>
      <c r="BA16" s="527"/>
    </row>
    <row r="17" spans="1:53" ht="11.25" customHeight="1" x14ac:dyDescent="0.15">
      <c r="A17" s="533"/>
      <c r="B17" s="534"/>
      <c r="C17" s="532"/>
      <c r="D17" s="527"/>
      <c r="E17" s="527"/>
      <c r="F17" s="527"/>
      <c r="G17" s="527"/>
      <c r="H17" s="527"/>
      <c r="I17" s="527"/>
      <c r="J17" s="527"/>
      <c r="K17" s="200"/>
      <c r="L17" s="527"/>
      <c r="M17" s="527"/>
      <c r="N17" s="527"/>
      <c r="O17" s="527"/>
      <c r="P17" s="527"/>
      <c r="Q17" s="527"/>
      <c r="R17" s="527"/>
      <c r="S17" s="530"/>
      <c r="T17" s="200"/>
      <c r="U17" s="532"/>
      <c r="V17" s="527"/>
      <c r="W17" s="527"/>
      <c r="X17" s="527"/>
      <c r="Y17" s="527"/>
      <c r="Z17" s="527"/>
      <c r="AA17" s="200"/>
      <c r="AB17" s="200" t="s">
        <v>258</v>
      </c>
      <c r="AC17" s="527"/>
      <c r="AD17" s="527"/>
      <c r="AE17" s="527"/>
      <c r="AF17" s="527"/>
      <c r="AG17" s="527"/>
      <c r="AH17" s="527"/>
      <c r="AI17" s="527"/>
      <c r="AJ17" s="200"/>
      <c r="AK17" s="200"/>
      <c r="AL17" s="527"/>
      <c r="AM17" s="527"/>
      <c r="AN17" s="527"/>
      <c r="AO17" s="510"/>
      <c r="AP17" s="200" t="s">
        <v>260</v>
      </c>
      <c r="AQ17" s="527"/>
      <c r="AR17" s="527"/>
      <c r="AS17" s="527"/>
      <c r="AT17" s="527"/>
      <c r="AU17" s="527"/>
      <c r="AV17" s="527"/>
      <c r="AW17" s="527"/>
      <c r="AX17" s="527"/>
      <c r="AY17" s="527"/>
      <c r="AZ17" s="527"/>
      <c r="BA17" s="527"/>
    </row>
    <row r="18" spans="1:53" ht="1.5" customHeight="1" x14ac:dyDescent="0.15">
      <c r="A18" s="195"/>
      <c r="B18" s="200"/>
      <c r="C18" s="202"/>
      <c r="D18" s="200"/>
      <c r="E18" s="200"/>
      <c r="F18" s="200"/>
      <c r="G18" s="200"/>
      <c r="H18" s="200"/>
      <c r="I18" s="200"/>
      <c r="J18" s="200"/>
      <c r="K18" s="200"/>
      <c r="L18" s="200"/>
      <c r="M18" s="200"/>
      <c r="N18" s="200"/>
      <c r="O18" s="200"/>
      <c r="P18" s="200"/>
      <c r="Q18" s="200"/>
      <c r="R18" s="200"/>
      <c r="S18" s="203"/>
      <c r="T18" s="200"/>
      <c r="U18" s="202"/>
      <c r="V18" s="200"/>
      <c r="W18" s="200"/>
      <c r="X18" s="200"/>
      <c r="Y18" s="200"/>
      <c r="Z18" s="200"/>
      <c r="AA18" s="200"/>
      <c r="AB18" s="200"/>
      <c r="AC18" s="200"/>
      <c r="AD18" s="200"/>
      <c r="AE18" s="200"/>
      <c r="AF18" s="200"/>
      <c r="AG18" s="200"/>
      <c r="AH18" s="200"/>
      <c r="AI18" s="200"/>
      <c r="AJ18" s="200"/>
      <c r="AK18" s="200"/>
      <c r="AL18" s="200"/>
      <c r="AM18" s="200"/>
      <c r="AN18" s="200"/>
      <c r="AO18" s="200"/>
      <c r="AP18" s="200"/>
      <c r="AQ18" s="200"/>
      <c r="AR18" s="200"/>
      <c r="AS18" s="200"/>
      <c r="AT18" s="200"/>
      <c r="AU18" s="200"/>
      <c r="AV18" s="200"/>
      <c r="AW18" s="200"/>
      <c r="AX18" s="200"/>
      <c r="AY18" s="200"/>
      <c r="AZ18" s="200"/>
      <c r="BA18" s="200"/>
    </row>
    <row r="19" spans="1:53" ht="11.25" customHeight="1" x14ac:dyDescent="0.15">
      <c r="A19" s="533" t="s">
        <v>261</v>
      </c>
      <c r="B19" s="534"/>
      <c r="C19" s="532"/>
      <c r="D19" s="527"/>
      <c r="E19" s="527"/>
      <c r="F19" s="527"/>
      <c r="G19" s="527"/>
      <c r="H19" s="527"/>
      <c r="I19" s="527"/>
      <c r="J19" s="527"/>
      <c r="K19" s="200"/>
      <c r="L19" s="527"/>
      <c r="M19" s="527"/>
      <c r="N19" s="527"/>
      <c r="O19" s="527"/>
      <c r="P19" s="527" t="s">
        <v>260</v>
      </c>
      <c r="Q19" s="527" t="s">
        <v>260</v>
      </c>
      <c r="R19" s="527" t="s">
        <v>260</v>
      </c>
      <c r="S19" s="530" t="s">
        <v>258</v>
      </c>
      <c r="T19" s="200" t="s">
        <v>258</v>
      </c>
      <c r="U19" s="532"/>
      <c r="V19" s="527"/>
      <c r="W19" s="527"/>
      <c r="X19" s="527"/>
      <c r="Y19" s="527"/>
      <c r="Z19" s="527"/>
      <c r="AA19" s="200" t="s">
        <v>258</v>
      </c>
      <c r="AB19" s="200"/>
      <c r="AC19" s="527"/>
      <c r="AD19" s="527"/>
      <c r="AE19" s="527"/>
      <c r="AF19" s="527"/>
      <c r="AG19" s="527"/>
      <c r="AH19" s="527"/>
      <c r="AI19" s="527"/>
      <c r="AJ19" s="200"/>
      <c r="AK19" s="200"/>
      <c r="AL19" s="527"/>
      <c r="AM19" s="527"/>
      <c r="AN19" s="527"/>
      <c r="AO19" s="508" t="s">
        <v>260</v>
      </c>
      <c r="AP19" s="379" t="s">
        <v>260</v>
      </c>
      <c r="AQ19" s="527" t="s">
        <v>260</v>
      </c>
      <c r="AR19" s="527" t="s">
        <v>221</v>
      </c>
      <c r="AS19" s="527" t="s">
        <v>221</v>
      </c>
      <c r="AT19" s="527" t="s">
        <v>221</v>
      </c>
      <c r="AU19" s="527" t="s">
        <v>221</v>
      </c>
      <c r="AV19" s="527" t="s">
        <v>221</v>
      </c>
      <c r="AW19" s="527" t="s">
        <v>221</v>
      </c>
      <c r="AX19" s="527" t="s">
        <v>221</v>
      </c>
      <c r="AY19" s="527" t="s">
        <v>221</v>
      </c>
      <c r="AZ19" s="527" t="s">
        <v>221</v>
      </c>
      <c r="BA19" s="527" t="s">
        <v>221</v>
      </c>
    </row>
    <row r="20" spans="1:53" ht="11.25" customHeight="1" x14ac:dyDescent="0.15">
      <c r="A20" s="533"/>
      <c r="B20" s="534"/>
      <c r="C20" s="532"/>
      <c r="D20" s="527"/>
      <c r="E20" s="527"/>
      <c r="F20" s="527"/>
      <c r="G20" s="527"/>
      <c r="H20" s="527"/>
      <c r="I20" s="527"/>
      <c r="J20" s="527"/>
      <c r="K20" s="200" t="s">
        <v>258</v>
      </c>
      <c r="L20" s="527"/>
      <c r="M20" s="527"/>
      <c r="N20" s="527"/>
      <c r="O20" s="527"/>
      <c r="P20" s="527"/>
      <c r="Q20" s="527"/>
      <c r="R20" s="527"/>
      <c r="S20" s="530"/>
      <c r="T20" s="200"/>
      <c r="U20" s="532"/>
      <c r="V20" s="527"/>
      <c r="W20" s="527"/>
      <c r="X20" s="527"/>
      <c r="Y20" s="527"/>
      <c r="Z20" s="527"/>
      <c r="AA20" s="200"/>
      <c r="AB20" s="200"/>
      <c r="AC20" s="527"/>
      <c r="AD20" s="527"/>
      <c r="AE20" s="527"/>
      <c r="AF20" s="527"/>
      <c r="AG20" s="527"/>
      <c r="AH20" s="527"/>
      <c r="AI20" s="527"/>
      <c r="AJ20" s="200"/>
      <c r="AK20" s="200"/>
      <c r="AL20" s="527"/>
      <c r="AM20" s="527"/>
      <c r="AN20" s="527"/>
      <c r="AO20" s="509"/>
      <c r="AP20" s="379" t="s">
        <v>260</v>
      </c>
      <c r="AQ20" s="527"/>
      <c r="AR20" s="527"/>
      <c r="AS20" s="527"/>
      <c r="AT20" s="527"/>
      <c r="AU20" s="527"/>
      <c r="AV20" s="527"/>
      <c r="AW20" s="527"/>
      <c r="AX20" s="527"/>
      <c r="AY20" s="527"/>
      <c r="AZ20" s="527"/>
      <c r="BA20" s="527"/>
    </row>
    <row r="21" spans="1:53" ht="11.25" customHeight="1" x14ac:dyDescent="0.15">
      <c r="A21" s="533"/>
      <c r="B21" s="534"/>
      <c r="C21" s="532"/>
      <c r="D21" s="527"/>
      <c r="E21" s="527"/>
      <c r="F21" s="527"/>
      <c r="G21" s="527"/>
      <c r="H21" s="527"/>
      <c r="I21" s="527"/>
      <c r="J21" s="527"/>
      <c r="K21" s="200"/>
      <c r="L21" s="527"/>
      <c r="M21" s="527"/>
      <c r="N21" s="527"/>
      <c r="O21" s="527"/>
      <c r="P21" s="527"/>
      <c r="Q21" s="527"/>
      <c r="R21" s="527"/>
      <c r="S21" s="530"/>
      <c r="T21" s="200"/>
      <c r="U21" s="532"/>
      <c r="V21" s="527"/>
      <c r="W21" s="527"/>
      <c r="X21" s="527"/>
      <c r="Y21" s="527"/>
      <c r="Z21" s="527"/>
      <c r="AA21" s="200"/>
      <c r="AB21" s="200"/>
      <c r="AC21" s="527"/>
      <c r="AD21" s="527"/>
      <c r="AE21" s="527"/>
      <c r="AF21" s="527"/>
      <c r="AG21" s="527"/>
      <c r="AH21" s="527"/>
      <c r="AI21" s="527"/>
      <c r="AJ21" s="200"/>
      <c r="AK21" s="200"/>
      <c r="AL21" s="527"/>
      <c r="AM21" s="527"/>
      <c r="AN21" s="527"/>
      <c r="AO21" s="509"/>
      <c r="AP21" s="379" t="s">
        <v>260</v>
      </c>
      <c r="AQ21" s="527"/>
      <c r="AR21" s="527"/>
      <c r="AS21" s="527"/>
      <c r="AT21" s="527"/>
      <c r="AU21" s="527"/>
      <c r="AV21" s="527"/>
      <c r="AW21" s="527"/>
      <c r="AX21" s="527"/>
      <c r="AY21" s="527"/>
      <c r="AZ21" s="527"/>
      <c r="BA21" s="527"/>
    </row>
    <row r="22" spans="1:53" ht="11.25" customHeight="1" x14ac:dyDescent="0.15">
      <c r="A22" s="533"/>
      <c r="B22" s="534"/>
      <c r="C22" s="532"/>
      <c r="D22" s="527"/>
      <c r="E22" s="527"/>
      <c r="F22" s="527"/>
      <c r="G22" s="527"/>
      <c r="H22" s="527"/>
      <c r="I22" s="527"/>
      <c r="J22" s="527"/>
      <c r="K22" s="200"/>
      <c r="L22" s="527"/>
      <c r="M22" s="527"/>
      <c r="N22" s="527"/>
      <c r="O22" s="527"/>
      <c r="P22" s="527"/>
      <c r="Q22" s="527"/>
      <c r="R22" s="527"/>
      <c r="S22" s="530"/>
      <c r="T22" s="200"/>
      <c r="U22" s="532"/>
      <c r="V22" s="527"/>
      <c r="W22" s="527"/>
      <c r="X22" s="527"/>
      <c r="Y22" s="527"/>
      <c r="Z22" s="527"/>
      <c r="AA22" s="200"/>
      <c r="AB22" s="200"/>
      <c r="AC22" s="527"/>
      <c r="AD22" s="527"/>
      <c r="AE22" s="527"/>
      <c r="AF22" s="527"/>
      <c r="AG22" s="527"/>
      <c r="AH22" s="527"/>
      <c r="AI22" s="527"/>
      <c r="AJ22" s="200" t="s">
        <v>258</v>
      </c>
      <c r="AK22" s="200"/>
      <c r="AL22" s="527"/>
      <c r="AM22" s="527"/>
      <c r="AN22" s="527"/>
      <c r="AO22" s="509"/>
      <c r="AP22" s="379" t="s">
        <v>260</v>
      </c>
      <c r="AQ22" s="527"/>
      <c r="AR22" s="527"/>
      <c r="AS22" s="527"/>
      <c r="AT22" s="527"/>
      <c r="AU22" s="527"/>
      <c r="AV22" s="527"/>
      <c r="AW22" s="527"/>
      <c r="AX22" s="527"/>
      <c r="AY22" s="527"/>
      <c r="AZ22" s="527"/>
      <c r="BA22" s="527"/>
    </row>
    <row r="23" spans="1:53" ht="11.25" customHeight="1" x14ac:dyDescent="0.15">
      <c r="A23" s="533"/>
      <c r="B23" s="534"/>
      <c r="C23" s="532"/>
      <c r="D23" s="527"/>
      <c r="E23" s="527"/>
      <c r="F23" s="527"/>
      <c r="G23" s="527"/>
      <c r="H23" s="527"/>
      <c r="I23" s="527"/>
      <c r="J23" s="527"/>
      <c r="K23" s="200"/>
      <c r="L23" s="527"/>
      <c r="M23" s="527"/>
      <c r="N23" s="527"/>
      <c r="O23" s="527"/>
      <c r="P23" s="527"/>
      <c r="Q23" s="527"/>
      <c r="R23" s="527"/>
      <c r="S23" s="530"/>
      <c r="T23" s="200"/>
      <c r="U23" s="532"/>
      <c r="V23" s="527"/>
      <c r="W23" s="527"/>
      <c r="X23" s="527"/>
      <c r="Y23" s="527"/>
      <c r="Z23" s="527"/>
      <c r="AA23" s="200"/>
      <c r="AB23" s="200"/>
      <c r="AC23" s="527"/>
      <c r="AD23" s="527"/>
      <c r="AE23" s="527"/>
      <c r="AF23" s="527"/>
      <c r="AG23" s="527"/>
      <c r="AH23" s="527"/>
      <c r="AI23" s="527"/>
      <c r="AJ23" s="200"/>
      <c r="AK23" s="200" t="s">
        <v>258</v>
      </c>
      <c r="AL23" s="527"/>
      <c r="AM23" s="527"/>
      <c r="AN23" s="527"/>
      <c r="AO23" s="509"/>
      <c r="AP23" s="379" t="s">
        <v>258</v>
      </c>
      <c r="AQ23" s="527"/>
      <c r="AR23" s="527"/>
      <c r="AS23" s="527"/>
      <c r="AT23" s="527"/>
      <c r="AU23" s="527"/>
      <c r="AV23" s="527"/>
      <c r="AW23" s="527"/>
      <c r="AX23" s="527"/>
      <c r="AY23" s="527"/>
      <c r="AZ23" s="527"/>
      <c r="BA23" s="527"/>
    </row>
    <row r="24" spans="1:53" ht="11.25" customHeight="1" x14ac:dyDescent="0.15">
      <c r="A24" s="533"/>
      <c r="B24" s="534"/>
      <c r="C24" s="532"/>
      <c r="D24" s="527"/>
      <c r="E24" s="527"/>
      <c r="F24" s="527"/>
      <c r="G24" s="527"/>
      <c r="H24" s="527"/>
      <c r="I24" s="527"/>
      <c r="J24" s="527"/>
      <c r="K24" s="200"/>
      <c r="L24" s="527"/>
      <c r="M24" s="527"/>
      <c r="N24" s="527"/>
      <c r="O24" s="527"/>
      <c r="P24" s="527"/>
      <c r="Q24" s="527"/>
      <c r="R24" s="527"/>
      <c r="S24" s="530"/>
      <c r="T24" s="200"/>
      <c r="U24" s="532"/>
      <c r="V24" s="527"/>
      <c r="W24" s="527"/>
      <c r="X24" s="527"/>
      <c r="Y24" s="527"/>
      <c r="Z24" s="527"/>
      <c r="AA24" s="200"/>
      <c r="AB24" s="200" t="s">
        <v>258</v>
      </c>
      <c r="AC24" s="527"/>
      <c r="AD24" s="527"/>
      <c r="AE24" s="527"/>
      <c r="AF24" s="527"/>
      <c r="AG24" s="527"/>
      <c r="AH24" s="527"/>
      <c r="AI24" s="527"/>
      <c r="AJ24" s="200"/>
      <c r="AK24" s="200"/>
      <c r="AL24" s="527"/>
      <c r="AM24" s="527"/>
      <c r="AN24" s="527"/>
      <c r="AO24" s="510"/>
      <c r="AP24" s="379" t="s">
        <v>260</v>
      </c>
      <c r="AQ24" s="527"/>
      <c r="AR24" s="527"/>
      <c r="AS24" s="527"/>
      <c r="AT24" s="527"/>
      <c r="AU24" s="527"/>
      <c r="AV24" s="527"/>
      <c r="AW24" s="527"/>
      <c r="AX24" s="527"/>
      <c r="AY24" s="527"/>
      <c r="AZ24" s="527"/>
      <c r="BA24" s="527"/>
    </row>
    <row r="25" spans="1:53" ht="1.5" customHeight="1" x14ac:dyDescent="0.15">
      <c r="A25" s="195"/>
      <c r="B25" s="200"/>
      <c r="C25" s="202"/>
      <c r="D25" s="200"/>
      <c r="E25" s="200"/>
      <c r="F25" s="200"/>
      <c r="G25" s="200"/>
      <c r="H25" s="200"/>
      <c r="I25" s="200"/>
      <c r="J25" s="200"/>
      <c r="K25" s="200"/>
      <c r="L25" s="200"/>
      <c r="M25" s="200"/>
      <c r="N25" s="200"/>
      <c r="O25" s="200"/>
      <c r="P25" s="200"/>
      <c r="Q25" s="200"/>
      <c r="R25" s="200"/>
      <c r="S25" s="203"/>
      <c r="T25" s="200"/>
      <c r="U25" s="202"/>
      <c r="V25" s="200"/>
      <c r="W25" s="200"/>
      <c r="X25" s="200"/>
      <c r="Y25" s="200"/>
      <c r="Z25" s="200"/>
      <c r="AA25" s="200"/>
      <c r="AB25" s="200"/>
      <c r="AC25" s="200"/>
      <c r="AD25" s="200"/>
      <c r="AE25" s="200"/>
      <c r="AF25" s="200"/>
      <c r="AG25" s="200"/>
      <c r="AH25" s="200"/>
      <c r="AI25" s="200"/>
      <c r="AJ25" s="200"/>
      <c r="AK25" s="200"/>
      <c r="AL25" s="200"/>
      <c r="AM25" s="200"/>
      <c r="AN25" s="200"/>
      <c r="AO25" s="200"/>
      <c r="AP25" s="200"/>
      <c r="AQ25" s="200"/>
      <c r="AR25" s="200"/>
      <c r="AS25" s="200"/>
      <c r="AT25" s="200"/>
      <c r="AU25" s="200"/>
      <c r="AV25" s="200"/>
      <c r="AW25" s="200"/>
      <c r="AX25" s="200"/>
      <c r="AY25" s="200"/>
      <c r="AZ25" s="200"/>
      <c r="BA25" s="200"/>
    </row>
    <row r="26" spans="1:53" ht="11.25" customHeight="1" x14ac:dyDescent="0.15">
      <c r="A26" s="533" t="s">
        <v>262</v>
      </c>
      <c r="B26" s="534"/>
      <c r="C26" s="532"/>
      <c r="D26" s="527"/>
      <c r="E26" s="527"/>
      <c r="F26" s="527"/>
      <c r="G26" s="527"/>
      <c r="H26" s="527"/>
      <c r="I26" s="527"/>
      <c r="J26" s="527"/>
      <c r="K26" s="200"/>
      <c r="L26" s="527"/>
      <c r="M26" s="527"/>
      <c r="N26" s="527"/>
      <c r="O26" s="527"/>
      <c r="P26" s="527" t="s">
        <v>260</v>
      </c>
      <c r="Q26" s="527" t="s">
        <v>260</v>
      </c>
      <c r="R26" s="527" t="s">
        <v>260</v>
      </c>
      <c r="S26" s="530" t="s">
        <v>258</v>
      </c>
      <c r="T26" s="200" t="s">
        <v>258</v>
      </c>
      <c r="U26" s="532"/>
      <c r="V26" s="527"/>
      <c r="W26" s="527"/>
      <c r="X26" s="527"/>
      <c r="Y26" s="527"/>
      <c r="Z26" s="527"/>
      <c r="AA26" s="200" t="s">
        <v>258</v>
      </c>
      <c r="AB26" s="200"/>
      <c r="AC26" s="527"/>
      <c r="AD26" s="527"/>
      <c r="AE26" s="527"/>
      <c r="AF26" s="527"/>
      <c r="AG26" s="527" t="s">
        <v>263</v>
      </c>
      <c r="AH26" s="527" t="s">
        <v>263</v>
      </c>
      <c r="AI26" s="527"/>
      <c r="AJ26" s="200"/>
      <c r="AK26" s="200"/>
      <c r="AL26" s="527"/>
      <c r="AM26" s="527"/>
      <c r="AN26" s="527"/>
      <c r="AO26" s="508" t="s">
        <v>260</v>
      </c>
      <c r="AP26" s="379" t="s">
        <v>260</v>
      </c>
      <c r="AQ26" s="527" t="s">
        <v>260</v>
      </c>
      <c r="AR26" s="527" t="s">
        <v>221</v>
      </c>
      <c r="AS26" s="527" t="s">
        <v>221</v>
      </c>
      <c r="AT26" s="527" t="s">
        <v>221</v>
      </c>
      <c r="AU26" s="527" t="s">
        <v>221</v>
      </c>
      <c r="AV26" s="527" t="s">
        <v>221</v>
      </c>
      <c r="AW26" s="527" t="s">
        <v>221</v>
      </c>
      <c r="AX26" s="527" t="s">
        <v>221</v>
      </c>
      <c r="AY26" s="527" t="s">
        <v>221</v>
      </c>
      <c r="AZ26" s="527" t="s">
        <v>221</v>
      </c>
      <c r="BA26" s="527" t="s">
        <v>221</v>
      </c>
    </row>
    <row r="27" spans="1:53" ht="11.25" customHeight="1" x14ac:dyDescent="0.15">
      <c r="A27" s="533"/>
      <c r="B27" s="534"/>
      <c r="C27" s="532"/>
      <c r="D27" s="527"/>
      <c r="E27" s="527"/>
      <c r="F27" s="527"/>
      <c r="G27" s="527"/>
      <c r="H27" s="527"/>
      <c r="I27" s="527"/>
      <c r="J27" s="527"/>
      <c r="K27" s="200" t="s">
        <v>258</v>
      </c>
      <c r="L27" s="527"/>
      <c r="M27" s="527"/>
      <c r="N27" s="527"/>
      <c r="O27" s="527"/>
      <c r="P27" s="527"/>
      <c r="Q27" s="527"/>
      <c r="R27" s="527"/>
      <c r="S27" s="530"/>
      <c r="T27" s="200"/>
      <c r="U27" s="532"/>
      <c r="V27" s="527"/>
      <c r="W27" s="527"/>
      <c r="X27" s="527"/>
      <c r="Y27" s="527"/>
      <c r="Z27" s="527"/>
      <c r="AA27" s="200"/>
      <c r="AB27" s="200"/>
      <c r="AC27" s="527"/>
      <c r="AD27" s="527"/>
      <c r="AE27" s="527"/>
      <c r="AF27" s="527"/>
      <c r="AG27" s="527"/>
      <c r="AH27" s="527"/>
      <c r="AI27" s="527"/>
      <c r="AJ27" s="200"/>
      <c r="AK27" s="200"/>
      <c r="AL27" s="527"/>
      <c r="AM27" s="527"/>
      <c r="AN27" s="527"/>
      <c r="AO27" s="509"/>
      <c r="AP27" s="379" t="s">
        <v>260</v>
      </c>
      <c r="AQ27" s="527"/>
      <c r="AR27" s="527"/>
      <c r="AS27" s="527"/>
      <c r="AT27" s="527"/>
      <c r="AU27" s="527"/>
      <c r="AV27" s="527"/>
      <c r="AW27" s="527"/>
      <c r="AX27" s="527"/>
      <c r="AY27" s="527"/>
      <c r="AZ27" s="527"/>
      <c r="BA27" s="527"/>
    </row>
    <row r="28" spans="1:53" ht="11.25" customHeight="1" x14ac:dyDescent="0.15">
      <c r="A28" s="533"/>
      <c r="B28" s="534"/>
      <c r="C28" s="532"/>
      <c r="D28" s="527"/>
      <c r="E28" s="527"/>
      <c r="F28" s="527"/>
      <c r="G28" s="527"/>
      <c r="H28" s="527"/>
      <c r="I28" s="527"/>
      <c r="J28" s="527"/>
      <c r="K28" s="200"/>
      <c r="L28" s="527"/>
      <c r="M28" s="527"/>
      <c r="N28" s="527"/>
      <c r="O28" s="527"/>
      <c r="P28" s="527"/>
      <c r="Q28" s="527"/>
      <c r="R28" s="527"/>
      <c r="S28" s="530"/>
      <c r="T28" s="200"/>
      <c r="U28" s="532"/>
      <c r="V28" s="527"/>
      <c r="W28" s="527"/>
      <c r="X28" s="527"/>
      <c r="Y28" s="527"/>
      <c r="Z28" s="527"/>
      <c r="AA28" s="200"/>
      <c r="AB28" s="200"/>
      <c r="AC28" s="527"/>
      <c r="AD28" s="527"/>
      <c r="AE28" s="527"/>
      <c r="AF28" s="527"/>
      <c r="AG28" s="527"/>
      <c r="AH28" s="527"/>
      <c r="AI28" s="527"/>
      <c r="AJ28" s="200"/>
      <c r="AK28" s="200"/>
      <c r="AL28" s="527"/>
      <c r="AM28" s="527"/>
      <c r="AN28" s="527"/>
      <c r="AO28" s="509"/>
      <c r="AP28" s="379" t="s">
        <v>260</v>
      </c>
      <c r="AQ28" s="527"/>
      <c r="AR28" s="527"/>
      <c r="AS28" s="527"/>
      <c r="AT28" s="527"/>
      <c r="AU28" s="527"/>
      <c r="AV28" s="527"/>
      <c r="AW28" s="527"/>
      <c r="AX28" s="527"/>
      <c r="AY28" s="527"/>
      <c r="AZ28" s="527"/>
      <c r="BA28" s="527"/>
    </row>
    <row r="29" spans="1:53" ht="11.25" customHeight="1" x14ac:dyDescent="0.15">
      <c r="A29" s="533"/>
      <c r="B29" s="534"/>
      <c r="C29" s="532"/>
      <c r="D29" s="527"/>
      <c r="E29" s="527"/>
      <c r="F29" s="527"/>
      <c r="G29" s="527"/>
      <c r="H29" s="527"/>
      <c r="I29" s="527"/>
      <c r="J29" s="527"/>
      <c r="K29" s="200"/>
      <c r="L29" s="527"/>
      <c r="M29" s="527"/>
      <c r="N29" s="527"/>
      <c r="O29" s="527"/>
      <c r="P29" s="527"/>
      <c r="Q29" s="527"/>
      <c r="R29" s="527"/>
      <c r="S29" s="530"/>
      <c r="T29" s="200"/>
      <c r="U29" s="532"/>
      <c r="V29" s="527"/>
      <c r="W29" s="527"/>
      <c r="X29" s="527"/>
      <c r="Y29" s="527"/>
      <c r="Z29" s="527"/>
      <c r="AA29" s="200"/>
      <c r="AB29" s="200"/>
      <c r="AC29" s="527"/>
      <c r="AD29" s="527"/>
      <c r="AE29" s="527"/>
      <c r="AF29" s="527"/>
      <c r="AG29" s="527"/>
      <c r="AH29" s="527"/>
      <c r="AI29" s="527"/>
      <c r="AJ29" s="200" t="s">
        <v>258</v>
      </c>
      <c r="AK29" s="200"/>
      <c r="AL29" s="527"/>
      <c r="AM29" s="527"/>
      <c r="AN29" s="527"/>
      <c r="AO29" s="509"/>
      <c r="AP29" s="379" t="s">
        <v>260</v>
      </c>
      <c r="AQ29" s="527"/>
      <c r="AR29" s="527"/>
      <c r="AS29" s="527"/>
      <c r="AT29" s="527"/>
      <c r="AU29" s="527"/>
      <c r="AV29" s="527"/>
      <c r="AW29" s="527"/>
      <c r="AX29" s="527"/>
      <c r="AY29" s="527"/>
      <c r="AZ29" s="527"/>
      <c r="BA29" s="527"/>
    </row>
    <row r="30" spans="1:53" ht="11.25" customHeight="1" x14ac:dyDescent="0.15">
      <c r="A30" s="533"/>
      <c r="B30" s="534"/>
      <c r="C30" s="532"/>
      <c r="D30" s="527"/>
      <c r="E30" s="527"/>
      <c r="F30" s="527"/>
      <c r="G30" s="527"/>
      <c r="H30" s="527"/>
      <c r="I30" s="527"/>
      <c r="J30" s="527"/>
      <c r="K30" s="200"/>
      <c r="L30" s="527"/>
      <c r="M30" s="527"/>
      <c r="N30" s="527"/>
      <c r="O30" s="527"/>
      <c r="P30" s="527"/>
      <c r="Q30" s="527"/>
      <c r="R30" s="527"/>
      <c r="S30" s="530"/>
      <c r="T30" s="200"/>
      <c r="U30" s="532"/>
      <c r="V30" s="527"/>
      <c r="W30" s="527"/>
      <c r="X30" s="527"/>
      <c r="Y30" s="527"/>
      <c r="Z30" s="527"/>
      <c r="AA30" s="200"/>
      <c r="AB30" s="200"/>
      <c r="AC30" s="527"/>
      <c r="AD30" s="527"/>
      <c r="AE30" s="527"/>
      <c r="AF30" s="527"/>
      <c r="AG30" s="527"/>
      <c r="AH30" s="527"/>
      <c r="AI30" s="527"/>
      <c r="AJ30" s="200"/>
      <c r="AK30" s="200" t="s">
        <v>258</v>
      </c>
      <c r="AL30" s="527"/>
      <c r="AM30" s="527"/>
      <c r="AN30" s="527"/>
      <c r="AO30" s="509"/>
      <c r="AP30" s="379" t="s">
        <v>258</v>
      </c>
      <c r="AQ30" s="527"/>
      <c r="AR30" s="527"/>
      <c r="AS30" s="527"/>
      <c r="AT30" s="527"/>
      <c r="AU30" s="527"/>
      <c r="AV30" s="527"/>
      <c r="AW30" s="527"/>
      <c r="AX30" s="527"/>
      <c r="AY30" s="527"/>
      <c r="AZ30" s="527"/>
      <c r="BA30" s="527"/>
    </row>
    <row r="31" spans="1:53" ht="11.25" customHeight="1" x14ac:dyDescent="0.15">
      <c r="A31" s="533"/>
      <c r="B31" s="534"/>
      <c r="C31" s="532"/>
      <c r="D31" s="527"/>
      <c r="E31" s="527"/>
      <c r="F31" s="527"/>
      <c r="G31" s="527"/>
      <c r="H31" s="527"/>
      <c r="I31" s="527"/>
      <c r="J31" s="527"/>
      <c r="K31" s="200"/>
      <c r="L31" s="527"/>
      <c r="M31" s="527"/>
      <c r="N31" s="527"/>
      <c r="O31" s="527"/>
      <c r="P31" s="527"/>
      <c r="Q31" s="527"/>
      <c r="R31" s="527"/>
      <c r="S31" s="530"/>
      <c r="T31" s="200"/>
      <c r="U31" s="532"/>
      <c r="V31" s="527"/>
      <c r="W31" s="527"/>
      <c r="X31" s="527"/>
      <c r="Y31" s="527"/>
      <c r="Z31" s="527"/>
      <c r="AA31" s="200"/>
      <c r="AB31" s="200" t="s">
        <v>258</v>
      </c>
      <c r="AC31" s="527"/>
      <c r="AD31" s="527"/>
      <c r="AE31" s="527"/>
      <c r="AF31" s="527"/>
      <c r="AG31" s="527"/>
      <c r="AH31" s="527"/>
      <c r="AI31" s="527"/>
      <c r="AJ31" s="200"/>
      <c r="AK31" s="200"/>
      <c r="AL31" s="527"/>
      <c r="AM31" s="527"/>
      <c r="AN31" s="527"/>
      <c r="AO31" s="510"/>
      <c r="AP31" s="379" t="s">
        <v>260</v>
      </c>
      <c r="AQ31" s="527"/>
      <c r="AR31" s="527"/>
      <c r="AS31" s="527"/>
      <c r="AT31" s="527"/>
      <c r="AU31" s="527"/>
      <c r="AV31" s="527"/>
      <c r="AW31" s="527"/>
      <c r="AX31" s="527"/>
      <c r="AY31" s="527"/>
      <c r="AZ31" s="527"/>
      <c r="BA31" s="527"/>
    </row>
    <row r="32" spans="1:53" ht="1.5" customHeight="1" x14ac:dyDescent="0.15">
      <c r="A32" s="195"/>
      <c r="B32" s="200"/>
      <c r="C32" s="202"/>
      <c r="D32" s="200"/>
      <c r="E32" s="200"/>
      <c r="F32" s="200"/>
      <c r="G32" s="200"/>
      <c r="H32" s="200"/>
      <c r="I32" s="200"/>
      <c r="J32" s="200"/>
      <c r="K32" s="200"/>
      <c r="L32" s="200"/>
      <c r="M32" s="200"/>
      <c r="N32" s="200"/>
      <c r="O32" s="200"/>
      <c r="P32" s="200"/>
      <c r="Q32" s="200"/>
      <c r="R32" s="200"/>
      <c r="S32" s="203"/>
      <c r="T32" s="200"/>
      <c r="U32" s="202"/>
      <c r="V32" s="200"/>
      <c r="W32" s="200"/>
      <c r="X32" s="200"/>
      <c r="Y32" s="200"/>
      <c r="Z32" s="200"/>
      <c r="AA32" s="200"/>
      <c r="AB32" s="200"/>
      <c r="AC32" s="200"/>
      <c r="AD32" s="200"/>
      <c r="AE32" s="200"/>
      <c r="AF32" s="200"/>
      <c r="AG32" s="200"/>
      <c r="AH32" s="200"/>
      <c r="AI32" s="200"/>
      <c r="AJ32" s="200"/>
      <c r="AK32" s="200"/>
      <c r="AL32" s="200"/>
      <c r="AM32" s="200"/>
      <c r="AN32" s="200"/>
      <c r="AO32" s="200"/>
      <c r="AP32" s="200"/>
      <c r="AQ32" s="200"/>
      <c r="AR32" s="200"/>
      <c r="AS32" s="200"/>
      <c r="AT32" s="200"/>
      <c r="AU32" s="200"/>
      <c r="AV32" s="200"/>
      <c r="AW32" s="200"/>
      <c r="AX32" s="200"/>
      <c r="AY32" s="200"/>
      <c r="AZ32" s="200"/>
      <c r="BA32" s="200"/>
    </row>
    <row r="33" spans="1:53" ht="11.25" customHeight="1" x14ac:dyDescent="0.15">
      <c r="A33" s="533" t="s">
        <v>264</v>
      </c>
      <c r="B33" s="528"/>
      <c r="C33" s="531"/>
      <c r="D33" s="528"/>
      <c r="E33" s="528"/>
      <c r="F33" s="528"/>
      <c r="G33" s="528"/>
      <c r="H33" s="528"/>
      <c r="I33" s="528"/>
      <c r="J33" s="528"/>
      <c r="K33" s="434"/>
      <c r="L33" s="528"/>
      <c r="M33" s="528"/>
      <c r="N33" s="528"/>
      <c r="O33" s="528"/>
      <c r="P33" s="529" t="s">
        <v>260</v>
      </c>
      <c r="Q33" s="527" t="s">
        <v>260</v>
      </c>
      <c r="R33" s="527" t="s">
        <v>260</v>
      </c>
      <c r="S33" s="530" t="s">
        <v>258</v>
      </c>
      <c r="T33" s="380" t="s">
        <v>258</v>
      </c>
      <c r="U33" s="531"/>
      <c r="V33" s="528"/>
      <c r="W33" s="528"/>
      <c r="X33" s="528"/>
      <c r="Y33" s="528"/>
      <c r="Z33" s="528"/>
      <c r="AA33" s="380" t="s">
        <v>258</v>
      </c>
      <c r="AB33" s="434"/>
      <c r="AC33" s="529" t="s">
        <v>265</v>
      </c>
      <c r="AD33" s="527" t="s">
        <v>265</v>
      </c>
      <c r="AE33" s="527" t="s">
        <v>265</v>
      </c>
      <c r="AF33" s="527" t="s">
        <v>265</v>
      </c>
      <c r="AG33" s="527" t="s">
        <v>265</v>
      </c>
      <c r="AH33" s="527" t="s">
        <v>265</v>
      </c>
      <c r="AI33" s="527" t="s">
        <v>260</v>
      </c>
      <c r="AJ33" s="204" t="s">
        <v>260</v>
      </c>
      <c r="AK33" s="204" t="s">
        <v>260</v>
      </c>
      <c r="AL33" s="508" t="s">
        <v>266</v>
      </c>
      <c r="AM33" s="527" t="s">
        <v>266</v>
      </c>
      <c r="AN33" s="508" t="s">
        <v>266</v>
      </c>
      <c r="AO33" s="527" t="s">
        <v>266</v>
      </c>
      <c r="AP33" s="200" t="s">
        <v>266</v>
      </c>
      <c r="AQ33" s="527" t="s">
        <v>266</v>
      </c>
      <c r="AR33" s="527" t="s">
        <v>221</v>
      </c>
      <c r="AS33" s="527" t="s">
        <v>221</v>
      </c>
      <c r="AT33" s="527" t="s">
        <v>221</v>
      </c>
      <c r="AU33" s="527" t="s">
        <v>221</v>
      </c>
      <c r="AV33" s="527" t="s">
        <v>221</v>
      </c>
      <c r="AW33" s="527" t="s">
        <v>221</v>
      </c>
      <c r="AX33" s="527" t="s">
        <v>221</v>
      </c>
      <c r="AY33" s="527" t="s">
        <v>221</v>
      </c>
      <c r="AZ33" s="527" t="s">
        <v>221</v>
      </c>
      <c r="BA33" s="527" t="s">
        <v>221</v>
      </c>
    </row>
    <row r="34" spans="1:53" ht="11.25" customHeight="1" x14ac:dyDescent="0.15">
      <c r="A34" s="533"/>
      <c r="B34" s="527"/>
      <c r="C34" s="532"/>
      <c r="D34" s="527"/>
      <c r="E34" s="527"/>
      <c r="F34" s="527"/>
      <c r="G34" s="527"/>
      <c r="H34" s="527"/>
      <c r="I34" s="527"/>
      <c r="J34" s="527"/>
      <c r="K34" s="380" t="s">
        <v>258</v>
      </c>
      <c r="L34" s="527"/>
      <c r="M34" s="527"/>
      <c r="N34" s="527"/>
      <c r="O34" s="527"/>
      <c r="P34" s="527"/>
      <c r="Q34" s="527"/>
      <c r="R34" s="527"/>
      <c r="S34" s="530"/>
      <c r="T34" s="434"/>
      <c r="U34" s="532"/>
      <c r="V34" s="527"/>
      <c r="W34" s="527"/>
      <c r="X34" s="527"/>
      <c r="Y34" s="527"/>
      <c r="Z34" s="527"/>
      <c r="AA34" s="434"/>
      <c r="AB34" s="434"/>
      <c r="AC34" s="527"/>
      <c r="AD34" s="527"/>
      <c r="AE34" s="527"/>
      <c r="AF34" s="527"/>
      <c r="AG34" s="527"/>
      <c r="AH34" s="527"/>
      <c r="AI34" s="527"/>
      <c r="AJ34" s="204" t="s">
        <v>260</v>
      </c>
      <c r="AK34" s="204" t="s">
        <v>260</v>
      </c>
      <c r="AL34" s="509"/>
      <c r="AM34" s="527"/>
      <c r="AN34" s="509"/>
      <c r="AO34" s="527"/>
      <c r="AP34" s="200" t="s">
        <v>266</v>
      </c>
      <c r="AQ34" s="527"/>
      <c r="AR34" s="527"/>
      <c r="AS34" s="527"/>
      <c r="AT34" s="527"/>
      <c r="AU34" s="527"/>
      <c r="AV34" s="527"/>
      <c r="AW34" s="527"/>
      <c r="AX34" s="527"/>
      <c r="AY34" s="527"/>
      <c r="AZ34" s="527"/>
      <c r="BA34" s="527"/>
    </row>
    <row r="35" spans="1:53" ht="11.25" customHeight="1" x14ac:dyDescent="0.15">
      <c r="A35" s="533"/>
      <c r="B35" s="527"/>
      <c r="C35" s="532"/>
      <c r="D35" s="527"/>
      <c r="E35" s="527"/>
      <c r="F35" s="527"/>
      <c r="G35" s="527"/>
      <c r="H35" s="527"/>
      <c r="I35" s="527"/>
      <c r="J35" s="527"/>
      <c r="K35" s="434"/>
      <c r="L35" s="527"/>
      <c r="M35" s="527"/>
      <c r="N35" s="527"/>
      <c r="O35" s="527"/>
      <c r="P35" s="527"/>
      <c r="Q35" s="527"/>
      <c r="R35" s="527"/>
      <c r="S35" s="530"/>
      <c r="T35" s="434"/>
      <c r="U35" s="532"/>
      <c r="V35" s="527"/>
      <c r="W35" s="527"/>
      <c r="X35" s="527"/>
      <c r="Y35" s="527"/>
      <c r="Z35" s="527"/>
      <c r="AA35" s="434"/>
      <c r="AB35" s="434"/>
      <c r="AC35" s="527"/>
      <c r="AD35" s="527"/>
      <c r="AE35" s="527"/>
      <c r="AF35" s="527"/>
      <c r="AG35" s="527"/>
      <c r="AH35" s="527"/>
      <c r="AI35" s="527"/>
      <c r="AJ35" s="204" t="s">
        <v>260</v>
      </c>
      <c r="AK35" s="204" t="s">
        <v>260</v>
      </c>
      <c r="AL35" s="509"/>
      <c r="AM35" s="527"/>
      <c r="AN35" s="509"/>
      <c r="AO35" s="527"/>
      <c r="AP35" s="200" t="s">
        <v>266</v>
      </c>
      <c r="AQ35" s="527"/>
      <c r="AR35" s="527"/>
      <c r="AS35" s="527"/>
      <c r="AT35" s="527"/>
      <c r="AU35" s="527"/>
      <c r="AV35" s="527"/>
      <c r="AW35" s="527"/>
      <c r="AX35" s="527"/>
      <c r="AY35" s="527"/>
      <c r="AZ35" s="527"/>
      <c r="BA35" s="527"/>
    </row>
    <row r="36" spans="1:53" ht="11.25" customHeight="1" x14ac:dyDescent="0.15">
      <c r="A36" s="533"/>
      <c r="B36" s="527"/>
      <c r="C36" s="532"/>
      <c r="D36" s="527"/>
      <c r="E36" s="527"/>
      <c r="F36" s="527"/>
      <c r="G36" s="527"/>
      <c r="H36" s="527"/>
      <c r="I36" s="527"/>
      <c r="J36" s="527"/>
      <c r="K36" s="434"/>
      <c r="L36" s="527"/>
      <c r="M36" s="527"/>
      <c r="N36" s="527"/>
      <c r="O36" s="527"/>
      <c r="P36" s="527"/>
      <c r="Q36" s="527"/>
      <c r="R36" s="527"/>
      <c r="S36" s="530"/>
      <c r="T36" s="434"/>
      <c r="U36" s="532"/>
      <c r="V36" s="527"/>
      <c r="W36" s="527"/>
      <c r="X36" s="527"/>
      <c r="Y36" s="527"/>
      <c r="Z36" s="527"/>
      <c r="AA36" s="434"/>
      <c r="AB36" s="434"/>
      <c r="AC36" s="527"/>
      <c r="AD36" s="527"/>
      <c r="AE36" s="527"/>
      <c r="AF36" s="527"/>
      <c r="AG36" s="527"/>
      <c r="AH36" s="527"/>
      <c r="AI36" s="527"/>
      <c r="AJ36" s="200" t="s">
        <v>258</v>
      </c>
      <c r="AK36" s="204" t="s">
        <v>260</v>
      </c>
      <c r="AL36" s="509"/>
      <c r="AM36" s="527"/>
      <c r="AN36" s="509"/>
      <c r="AO36" s="527"/>
      <c r="AP36" s="200" t="s">
        <v>266</v>
      </c>
      <c r="AQ36" s="527"/>
      <c r="AR36" s="527"/>
      <c r="AS36" s="527"/>
      <c r="AT36" s="527"/>
      <c r="AU36" s="527"/>
      <c r="AV36" s="527"/>
      <c r="AW36" s="527"/>
      <c r="AX36" s="527"/>
      <c r="AY36" s="527"/>
      <c r="AZ36" s="527"/>
      <c r="BA36" s="527"/>
    </row>
    <row r="37" spans="1:53" ht="11.25" customHeight="1" x14ac:dyDescent="0.15">
      <c r="A37" s="533"/>
      <c r="B37" s="527"/>
      <c r="C37" s="532"/>
      <c r="D37" s="527"/>
      <c r="E37" s="527"/>
      <c r="F37" s="527"/>
      <c r="G37" s="527"/>
      <c r="H37" s="527"/>
      <c r="I37" s="527"/>
      <c r="J37" s="527"/>
      <c r="K37" s="434"/>
      <c r="L37" s="527"/>
      <c r="M37" s="527"/>
      <c r="N37" s="527"/>
      <c r="O37" s="527"/>
      <c r="P37" s="527"/>
      <c r="Q37" s="527"/>
      <c r="R37" s="527"/>
      <c r="S37" s="530"/>
      <c r="T37" s="434"/>
      <c r="U37" s="532"/>
      <c r="V37" s="527"/>
      <c r="W37" s="527"/>
      <c r="X37" s="527"/>
      <c r="Y37" s="527"/>
      <c r="Z37" s="527"/>
      <c r="AA37" s="434"/>
      <c r="AB37" s="434"/>
      <c r="AC37" s="527"/>
      <c r="AD37" s="527"/>
      <c r="AE37" s="527"/>
      <c r="AF37" s="527"/>
      <c r="AG37" s="527"/>
      <c r="AH37" s="527"/>
      <c r="AI37" s="527"/>
      <c r="AJ37" s="204" t="s">
        <v>260</v>
      </c>
      <c r="AK37" s="200" t="s">
        <v>258</v>
      </c>
      <c r="AL37" s="509"/>
      <c r="AM37" s="527"/>
      <c r="AN37" s="509"/>
      <c r="AO37" s="527"/>
      <c r="AP37" s="200" t="s">
        <v>258</v>
      </c>
      <c r="AQ37" s="527"/>
      <c r="AR37" s="527"/>
      <c r="AS37" s="527"/>
      <c r="AT37" s="527"/>
      <c r="AU37" s="527"/>
      <c r="AV37" s="527"/>
      <c r="AW37" s="527"/>
      <c r="AX37" s="527"/>
      <c r="AY37" s="527"/>
      <c r="AZ37" s="527"/>
      <c r="BA37" s="527"/>
    </row>
    <row r="38" spans="1:53" ht="11.25" customHeight="1" x14ac:dyDescent="0.15">
      <c r="A38" s="533"/>
      <c r="B38" s="527"/>
      <c r="C38" s="532"/>
      <c r="D38" s="527"/>
      <c r="E38" s="527"/>
      <c r="F38" s="527"/>
      <c r="G38" s="527"/>
      <c r="H38" s="527"/>
      <c r="I38" s="527"/>
      <c r="J38" s="527"/>
      <c r="K38" s="434"/>
      <c r="L38" s="527"/>
      <c r="M38" s="527"/>
      <c r="N38" s="527"/>
      <c r="O38" s="527"/>
      <c r="P38" s="527"/>
      <c r="Q38" s="527"/>
      <c r="R38" s="527"/>
      <c r="S38" s="530"/>
      <c r="T38" s="434"/>
      <c r="U38" s="532"/>
      <c r="V38" s="527"/>
      <c r="W38" s="527"/>
      <c r="X38" s="527"/>
      <c r="Y38" s="527"/>
      <c r="Z38" s="527"/>
      <c r="AA38" s="434"/>
      <c r="AB38" s="380" t="s">
        <v>258</v>
      </c>
      <c r="AC38" s="527"/>
      <c r="AD38" s="527"/>
      <c r="AE38" s="527"/>
      <c r="AF38" s="527"/>
      <c r="AG38" s="527"/>
      <c r="AH38" s="527"/>
      <c r="AI38" s="527"/>
      <c r="AJ38" s="204" t="s">
        <v>260</v>
      </c>
      <c r="AK38" s="204" t="s">
        <v>266</v>
      </c>
      <c r="AL38" s="510"/>
      <c r="AM38" s="527"/>
      <c r="AN38" s="510"/>
      <c r="AO38" s="527"/>
      <c r="AP38" s="200" t="s">
        <v>266</v>
      </c>
      <c r="AQ38" s="527"/>
      <c r="AR38" s="527"/>
      <c r="AS38" s="527"/>
      <c r="AT38" s="527"/>
      <c r="AU38" s="527"/>
      <c r="AV38" s="527"/>
      <c r="AW38" s="527"/>
      <c r="AX38" s="527"/>
      <c r="AY38" s="527"/>
      <c r="AZ38" s="527"/>
      <c r="BA38" s="527"/>
    </row>
    <row r="39" spans="1:53" ht="14.25" hidden="1" customHeight="1" x14ac:dyDescent="0.15">
      <c r="A39" s="110"/>
      <c r="B39" s="197"/>
      <c r="C39" s="110"/>
      <c r="D39" s="110"/>
      <c r="E39" s="110"/>
      <c r="F39" s="110"/>
      <c r="G39" s="110"/>
      <c r="H39" s="110"/>
      <c r="I39" s="110"/>
      <c r="J39" s="110"/>
      <c r="K39" s="110"/>
      <c r="L39" s="110"/>
      <c r="M39" s="110"/>
      <c r="N39" s="110"/>
      <c r="O39" s="110"/>
      <c r="P39" s="110"/>
      <c r="Q39" s="110"/>
      <c r="R39" s="110"/>
      <c r="S39" s="110"/>
      <c r="T39" s="197"/>
      <c r="U39" s="110"/>
      <c r="V39" s="110"/>
      <c r="W39" s="110"/>
      <c r="X39" s="110"/>
      <c r="Y39" s="110"/>
      <c r="Z39" s="110"/>
      <c r="AA39" s="110"/>
      <c r="AB39" s="110"/>
      <c r="AC39" s="110"/>
      <c r="AD39" s="110"/>
      <c r="AE39" s="110"/>
      <c r="AF39" s="110"/>
      <c r="AG39" s="110"/>
      <c r="AH39" s="110"/>
      <c r="AI39" s="110"/>
      <c r="AJ39" s="110"/>
      <c r="AK39" s="110"/>
      <c r="AL39" s="110"/>
      <c r="AM39" s="110"/>
      <c r="AN39" s="110"/>
      <c r="AO39" s="110"/>
      <c r="AP39" s="110"/>
      <c r="AQ39" s="110"/>
      <c r="AR39" s="110"/>
      <c r="AS39" s="110"/>
      <c r="AT39" s="110"/>
      <c r="AU39" s="110"/>
      <c r="AV39" s="110"/>
      <c r="AW39" s="110"/>
      <c r="AX39" s="110"/>
      <c r="AY39" s="110"/>
      <c r="AZ39" s="110"/>
      <c r="BA39" s="110"/>
    </row>
    <row r="40" spans="1:53" ht="14.25" hidden="1" customHeight="1" x14ac:dyDescent="0.15">
      <c r="A40" s="526" t="s">
        <v>267</v>
      </c>
      <c r="B40" s="523" t="s">
        <v>258</v>
      </c>
      <c r="C40" s="523" t="s">
        <v>258</v>
      </c>
      <c r="D40" s="523" t="s">
        <v>258</v>
      </c>
      <c r="E40" s="523" t="s">
        <v>258</v>
      </c>
      <c r="F40" s="523" t="s">
        <v>258</v>
      </c>
      <c r="G40" s="523" t="s">
        <v>258</v>
      </c>
      <c r="H40" s="523" t="s">
        <v>258</v>
      </c>
      <c r="I40" s="523" t="s">
        <v>258</v>
      </c>
      <c r="J40" s="523" t="s">
        <v>258</v>
      </c>
      <c r="K40" s="523" t="s">
        <v>258</v>
      </c>
      <c r="L40" s="523" t="s">
        <v>258</v>
      </c>
      <c r="M40" s="523" t="s">
        <v>258</v>
      </c>
      <c r="N40" s="523" t="s">
        <v>258</v>
      </c>
      <c r="O40" s="523" t="s">
        <v>258</v>
      </c>
      <c r="P40" s="523" t="s">
        <v>258</v>
      </c>
      <c r="Q40" s="523" t="s">
        <v>258</v>
      </c>
      <c r="R40" s="523" t="s">
        <v>258</v>
      </c>
      <c r="S40" s="523" t="s">
        <v>258</v>
      </c>
      <c r="T40" s="523" t="s">
        <v>258</v>
      </c>
      <c r="U40" s="523" t="s">
        <v>258</v>
      </c>
      <c r="V40" s="523" t="s">
        <v>258</v>
      </c>
      <c r="W40" s="523" t="s">
        <v>258</v>
      </c>
      <c r="X40" s="523" t="s">
        <v>258</v>
      </c>
      <c r="Y40" s="523" t="s">
        <v>258</v>
      </c>
      <c r="Z40" s="523" t="s">
        <v>258</v>
      </c>
      <c r="AA40" s="523" t="s">
        <v>258</v>
      </c>
      <c r="AB40" s="523" t="s">
        <v>258</v>
      </c>
      <c r="AC40" s="523" t="s">
        <v>258</v>
      </c>
      <c r="AD40" s="523" t="s">
        <v>258</v>
      </c>
      <c r="AE40" s="523" t="s">
        <v>258</v>
      </c>
      <c r="AF40" s="523" t="s">
        <v>258</v>
      </c>
      <c r="AG40" s="523" t="s">
        <v>258</v>
      </c>
      <c r="AH40" s="523" t="s">
        <v>258</v>
      </c>
      <c r="AI40" s="523" t="s">
        <v>258</v>
      </c>
      <c r="AJ40" s="523" t="s">
        <v>258</v>
      </c>
      <c r="AK40" s="523" t="s">
        <v>258</v>
      </c>
      <c r="AL40" s="523" t="s">
        <v>258</v>
      </c>
      <c r="AM40" s="523" t="s">
        <v>258</v>
      </c>
      <c r="AN40" s="523" t="s">
        <v>258</v>
      </c>
      <c r="AO40" s="523" t="s">
        <v>258</v>
      </c>
      <c r="AP40" s="523" t="s">
        <v>258</v>
      </c>
      <c r="AQ40" s="523" t="s">
        <v>258</v>
      </c>
      <c r="AR40" s="523" t="s">
        <v>258</v>
      </c>
      <c r="AS40" s="523" t="s">
        <v>258</v>
      </c>
      <c r="AT40" s="523" t="s">
        <v>258</v>
      </c>
      <c r="AU40" s="523" t="s">
        <v>258</v>
      </c>
      <c r="AV40" s="523" t="s">
        <v>258</v>
      </c>
      <c r="AW40" s="523" t="s">
        <v>258</v>
      </c>
      <c r="AX40" s="523" t="s">
        <v>258</v>
      </c>
      <c r="AY40" s="523" t="s">
        <v>258</v>
      </c>
      <c r="AZ40" s="523" t="s">
        <v>258</v>
      </c>
      <c r="BA40" s="523" t="s">
        <v>258</v>
      </c>
    </row>
    <row r="41" spans="1:53" ht="14.25" hidden="1" customHeight="1" x14ac:dyDescent="0.15">
      <c r="A41" s="526"/>
      <c r="B41" s="523"/>
      <c r="C41" s="523"/>
      <c r="D41" s="523"/>
      <c r="E41" s="523"/>
      <c r="F41" s="523"/>
      <c r="G41" s="523"/>
      <c r="H41" s="523"/>
      <c r="I41" s="523"/>
      <c r="J41" s="523"/>
      <c r="K41" s="523"/>
      <c r="L41" s="523"/>
      <c r="M41" s="523"/>
      <c r="N41" s="523"/>
      <c r="O41" s="523"/>
      <c r="P41" s="523"/>
      <c r="Q41" s="523"/>
      <c r="R41" s="523"/>
      <c r="S41" s="523"/>
      <c r="T41" s="523"/>
      <c r="U41" s="523"/>
      <c r="V41" s="523"/>
      <c r="W41" s="523"/>
      <c r="X41" s="523"/>
      <c r="Y41" s="523"/>
      <c r="Z41" s="523"/>
      <c r="AA41" s="523"/>
      <c r="AB41" s="523"/>
      <c r="AC41" s="523"/>
      <c r="AD41" s="523"/>
      <c r="AE41" s="523"/>
      <c r="AF41" s="523"/>
      <c r="AG41" s="523"/>
      <c r="AH41" s="523"/>
      <c r="AI41" s="523"/>
      <c r="AJ41" s="523"/>
      <c r="AK41" s="523"/>
      <c r="AL41" s="523"/>
      <c r="AM41" s="523"/>
      <c r="AN41" s="523"/>
      <c r="AO41" s="523"/>
      <c r="AP41" s="523"/>
      <c r="AQ41" s="523"/>
      <c r="AR41" s="523"/>
      <c r="AS41" s="523"/>
      <c r="AT41" s="523"/>
      <c r="AU41" s="523"/>
      <c r="AV41" s="523"/>
      <c r="AW41" s="523"/>
      <c r="AX41" s="523"/>
      <c r="AY41" s="523"/>
      <c r="AZ41" s="523"/>
      <c r="BA41" s="523"/>
    </row>
    <row r="42" spans="1:53" ht="14.25" hidden="1" customHeight="1" x14ac:dyDescent="0.15">
      <c r="A42" s="526"/>
      <c r="B42" s="523"/>
      <c r="C42" s="523"/>
      <c r="D42" s="523"/>
      <c r="E42" s="523"/>
      <c r="F42" s="523"/>
      <c r="G42" s="523"/>
      <c r="H42" s="523"/>
      <c r="I42" s="523"/>
      <c r="J42" s="523"/>
      <c r="K42" s="523"/>
      <c r="L42" s="523"/>
      <c r="M42" s="523"/>
      <c r="N42" s="523"/>
      <c r="O42" s="523"/>
      <c r="P42" s="523"/>
      <c r="Q42" s="523"/>
      <c r="R42" s="523"/>
      <c r="S42" s="523"/>
      <c r="T42" s="523"/>
      <c r="U42" s="523"/>
      <c r="V42" s="523"/>
      <c r="W42" s="523"/>
      <c r="X42" s="523"/>
      <c r="Y42" s="523"/>
      <c r="Z42" s="523"/>
      <c r="AA42" s="523"/>
      <c r="AB42" s="523"/>
      <c r="AC42" s="523"/>
      <c r="AD42" s="523"/>
      <c r="AE42" s="523"/>
      <c r="AF42" s="523"/>
      <c r="AG42" s="523"/>
      <c r="AH42" s="523"/>
      <c r="AI42" s="523"/>
      <c r="AJ42" s="523"/>
      <c r="AK42" s="523"/>
      <c r="AL42" s="523"/>
      <c r="AM42" s="523"/>
      <c r="AN42" s="523"/>
      <c r="AO42" s="523"/>
      <c r="AP42" s="523"/>
      <c r="AQ42" s="523"/>
      <c r="AR42" s="523"/>
      <c r="AS42" s="523"/>
      <c r="AT42" s="523"/>
      <c r="AU42" s="523"/>
      <c r="AV42" s="523"/>
      <c r="AW42" s="523"/>
      <c r="AX42" s="523"/>
      <c r="AY42" s="523"/>
      <c r="AZ42" s="523"/>
      <c r="BA42" s="523"/>
    </row>
    <row r="43" spans="1:53" ht="14.25" hidden="1" customHeight="1" x14ac:dyDescent="0.15">
      <c r="A43" s="526"/>
      <c r="B43" s="523"/>
      <c r="C43" s="523"/>
      <c r="D43" s="523"/>
      <c r="E43" s="523"/>
      <c r="F43" s="523"/>
      <c r="G43" s="523"/>
      <c r="H43" s="523"/>
      <c r="I43" s="523"/>
      <c r="J43" s="523"/>
      <c r="K43" s="523"/>
      <c r="L43" s="523"/>
      <c r="M43" s="523"/>
      <c r="N43" s="523"/>
      <c r="O43" s="523"/>
      <c r="P43" s="523"/>
      <c r="Q43" s="523"/>
      <c r="R43" s="523"/>
      <c r="S43" s="523"/>
      <c r="T43" s="523"/>
      <c r="U43" s="523"/>
      <c r="V43" s="523"/>
      <c r="W43" s="523"/>
      <c r="X43" s="523"/>
      <c r="Y43" s="523"/>
      <c r="Z43" s="523"/>
      <c r="AA43" s="523"/>
      <c r="AB43" s="523"/>
      <c r="AC43" s="523"/>
      <c r="AD43" s="523"/>
      <c r="AE43" s="523"/>
      <c r="AF43" s="523"/>
      <c r="AG43" s="523"/>
      <c r="AH43" s="523"/>
      <c r="AI43" s="523"/>
      <c r="AJ43" s="523"/>
      <c r="AK43" s="523"/>
      <c r="AL43" s="523"/>
      <c r="AM43" s="523"/>
      <c r="AN43" s="523"/>
      <c r="AO43" s="523"/>
      <c r="AP43" s="523"/>
      <c r="AQ43" s="523"/>
      <c r="AR43" s="523"/>
      <c r="AS43" s="523"/>
      <c r="AT43" s="523"/>
      <c r="AU43" s="523"/>
      <c r="AV43" s="523"/>
      <c r="AW43" s="523"/>
      <c r="AX43" s="523"/>
      <c r="AY43" s="523"/>
      <c r="AZ43" s="523"/>
      <c r="BA43" s="523"/>
    </row>
    <row r="44" spans="1:53" ht="14.25" hidden="1" customHeight="1" x14ac:dyDescent="0.15">
      <c r="A44" s="526"/>
      <c r="B44" s="523"/>
      <c r="C44" s="523"/>
      <c r="D44" s="523"/>
      <c r="E44" s="523"/>
      <c r="F44" s="523"/>
      <c r="G44" s="523"/>
      <c r="H44" s="523"/>
      <c r="I44" s="523"/>
      <c r="J44" s="523"/>
      <c r="K44" s="523"/>
      <c r="L44" s="523"/>
      <c r="M44" s="523"/>
      <c r="N44" s="523"/>
      <c r="O44" s="523"/>
      <c r="P44" s="523"/>
      <c r="Q44" s="523"/>
      <c r="R44" s="523"/>
      <c r="S44" s="523"/>
      <c r="T44" s="523"/>
      <c r="U44" s="523"/>
      <c r="V44" s="523"/>
      <c r="W44" s="523"/>
      <c r="X44" s="523"/>
      <c r="Y44" s="523"/>
      <c r="Z44" s="523"/>
      <c r="AA44" s="523"/>
      <c r="AB44" s="523"/>
      <c r="AC44" s="523"/>
      <c r="AD44" s="523"/>
      <c r="AE44" s="523"/>
      <c r="AF44" s="523"/>
      <c r="AG44" s="523"/>
      <c r="AH44" s="523"/>
      <c r="AI44" s="523"/>
      <c r="AJ44" s="523"/>
      <c r="AK44" s="523"/>
      <c r="AL44" s="523"/>
      <c r="AM44" s="523"/>
      <c r="AN44" s="523"/>
      <c r="AO44" s="523"/>
      <c r="AP44" s="523"/>
      <c r="AQ44" s="523"/>
      <c r="AR44" s="523"/>
      <c r="AS44" s="523"/>
      <c r="AT44" s="523"/>
      <c r="AU44" s="523"/>
      <c r="AV44" s="523"/>
      <c r="AW44" s="523"/>
      <c r="AX44" s="523"/>
      <c r="AY44" s="523"/>
      <c r="AZ44" s="523"/>
      <c r="BA44" s="523"/>
    </row>
    <row r="45" spans="1:53" ht="14.25" hidden="1" customHeight="1" x14ac:dyDescent="0.15">
      <c r="A45" s="526"/>
      <c r="B45" s="523"/>
      <c r="C45" s="523"/>
      <c r="D45" s="523"/>
      <c r="E45" s="523"/>
      <c r="F45" s="523"/>
      <c r="G45" s="523"/>
      <c r="H45" s="523"/>
      <c r="I45" s="523"/>
      <c r="J45" s="523"/>
      <c r="K45" s="523"/>
      <c r="L45" s="523"/>
      <c r="M45" s="523"/>
      <c r="N45" s="523"/>
      <c r="O45" s="523"/>
      <c r="P45" s="523"/>
      <c r="Q45" s="523"/>
      <c r="R45" s="523"/>
      <c r="S45" s="523"/>
      <c r="T45" s="523"/>
      <c r="U45" s="523"/>
      <c r="V45" s="523"/>
      <c r="W45" s="523"/>
      <c r="X45" s="523"/>
      <c r="Y45" s="523"/>
      <c r="Z45" s="523"/>
      <c r="AA45" s="523"/>
      <c r="AB45" s="523"/>
      <c r="AC45" s="523"/>
      <c r="AD45" s="523"/>
      <c r="AE45" s="523"/>
      <c r="AF45" s="523"/>
      <c r="AG45" s="523"/>
      <c r="AH45" s="523"/>
      <c r="AI45" s="523"/>
      <c r="AJ45" s="523"/>
      <c r="AK45" s="523"/>
      <c r="AL45" s="523"/>
      <c r="AM45" s="523"/>
      <c r="AN45" s="523"/>
      <c r="AO45" s="523"/>
      <c r="AP45" s="523"/>
      <c r="AQ45" s="523"/>
      <c r="AR45" s="523"/>
      <c r="AS45" s="523"/>
      <c r="AT45" s="523"/>
      <c r="AU45" s="523"/>
      <c r="AV45" s="523"/>
      <c r="AW45" s="523"/>
      <c r="AX45" s="523"/>
      <c r="AY45" s="523"/>
      <c r="AZ45" s="523"/>
      <c r="BA45" s="523"/>
    </row>
    <row r="46" spans="1:53" ht="14.25" hidden="1" customHeight="1" x14ac:dyDescent="0.15">
      <c r="A46" s="110"/>
      <c r="B46" s="110"/>
      <c r="C46" s="110"/>
      <c r="D46" s="110"/>
      <c r="E46" s="110"/>
      <c r="F46" s="110"/>
      <c r="G46" s="110"/>
      <c r="H46" s="110"/>
      <c r="I46" s="110"/>
      <c r="J46" s="110"/>
      <c r="K46" s="110"/>
      <c r="L46" s="110"/>
      <c r="M46" s="110"/>
      <c r="N46" s="110"/>
      <c r="O46" s="110"/>
      <c r="P46" s="110"/>
      <c r="Q46" s="110"/>
      <c r="R46" s="110"/>
      <c r="S46" s="110"/>
      <c r="T46" s="110"/>
      <c r="U46" s="110"/>
      <c r="V46" s="110"/>
      <c r="W46" s="110"/>
      <c r="X46" s="110"/>
      <c r="Y46" s="110"/>
      <c r="Z46" s="110"/>
      <c r="AA46" s="110"/>
      <c r="AB46" s="110"/>
      <c r="AC46" s="110"/>
      <c r="AD46" s="110"/>
      <c r="AE46" s="110"/>
      <c r="AF46" s="110"/>
      <c r="AG46" s="110"/>
      <c r="AH46" s="110"/>
      <c r="AI46" s="110"/>
      <c r="AJ46" s="110"/>
      <c r="AK46" s="110"/>
      <c r="AL46" s="110"/>
      <c r="AM46" s="110"/>
      <c r="AN46" s="110"/>
      <c r="AO46" s="110"/>
      <c r="AP46" s="110"/>
      <c r="AQ46" s="110"/>
      <c r="AR46" s="110"/>
      <c r="AS46" s="110"/>
      <c r="AT46" s="110"/>
      <c r="AU46" s="110"/>
      <c r="AV46" s="110"/>
      <c r="AW46" s="110"/>
      <c r="AX46" s="110"/>
      <c r="AY46" s="110"/>
      <c r="AZ46" s="110"/>
      <c r="BA46" s="110"/>
    </row>
    <row r="47" spans="1:53" ht="14.25" hidden="1" customHeight="1" x14ac:dyDescent="0.15">
      <c r="A47" s="526" t="s">
        <v>268</v>
      </c>
      <c r="B47" s="523" t="s">
        <v>258</v>
      </c>
      <c r="C47" s="523" t="s">
        <v>258</v>
      </c>
      <c r="D47" s="523" t="s">
        <v>258</v>
      </c>
      <c r="E47" s="523" t="s">
        <v>258</v>
      </c>
      <c r="F47" s="523" t="s">
        <v>258</v>
      </c>
      <c r="G47" s="523" t="s">
        <v>258</v>
      </c>
      <c r="H47" s="523" t="s">
        <v>258</v>
      </c>
      <c r="I47" s="523" t="s">
        <v>258</v>
      </c>
      <c r="J47" s="523" t="s">
        <v>258</v>
      </c>
      <c r="K47" s="523" t="s">
        <v>258</v>
      </c>
      <c r="L47" s="523" t="s">
        <v>258</v>
      </c>
      <c r="M47" s="523" t="s">
        <v>258</v>
      </c>
      <c r="N47" s="523" t="s">
        <v>258</v>
      </c>
      <c r="O47" s="523" t="s">
        <v>258</v>
      </c>
      <c r="P47" s="523" t="s">
        <v>258</v>
      </c>
      <c r="Q47" s="523" t="s">
        <v>258</v>
      </c>
      <c r="R47" s="523" t="s">
        <v>258</v>
      </c>
      <c r="S47" s="523" t="s">
        <v>258</v>
      </c>
      <c r="T47" s="523" t="s">
        <v>258</v>
      </c>
      <c r="U47" s="523" t="s">
        <v>258</v>
      </c>
      <c r="V47" s="523" t="s">
        <v>258</v>
      </c>
      <c r="W47" s="523" t="s">
        <v>258</v>
      </c>
      <c r="X47" s="523" t="s">
        <v>258</v>
      </c>
      <c r="Y47" s="523" t="s">
        <v>258</v>
      </c>
      <c r="Z47" s="523" t="s">
        <v>258</v>
      </c>
      <c r="AA47" s="523" t="s">
        <v>258</v>
      </c>
      <c r="AB47" s="523" t="s">
        <v>258</v>
      </c>
      <c r="AC47" s="523" t="s">
        <v>258</v>
      </c>
      <c r="AD47" s="523" t="s">
        <v>258</v>
      </c>
      <c r="AE47" s="523" t="s">
        <v>258</v>
      </c>
      <c r="AF47" s="523" t="s">
        <v>258</v>
      </c>
      <c r="AG47" s="523" t="s">
        <v>258</v>
      </c>
      <c r="AH47" s="523" t="s">
        <v>258</v>
      </c>
      <c r="AI47" s="523" t="s">
        <v>258</v>
      </c>
      <c r="AJ47" s="523" t="s">
        <v>258</v>
      </c>
      <c r="AK47" s="523" t="s">
        <v>258</v>
      </c>
      <c r="AL47" s="523" t="s">
        <v>258</v>
      </c>
      <c r="AM47" s="523" t="s">
        <v>258</v>
      </c>
      <c r="AN47" s="523" t="s">
        <v>258</v>
      </c>
      <c r="AO47" s="523" t="s">
        <v>258</v>
      </c>
      <c r="AP47" s="523" t="s">
        <v>258</v>
      </c>
      <c r="AQ47" s="523" t="s">
        <v>258</v>
      </c>
      <c r="AR47" s="523" t="s">
        <v>258</v>
      </c>
      <c r="AS47" s="523" t="s">
        <v>258</v>
      </c>
      <c r="AT47" s="523" t="s">
        <v>258</v>
      </c>
      <c r="AU47" s="523" t="s">
        <v>258</v>
      </c>
      <c r="AV47" s="523" t="s">
        <v>258</v>
      </c>
      <c r="AW47" s="523" t="s">
        <v>258</v>
      </c>
      <c r="AX47" s="523" t="s">
        <v>258</v>
      </c>
      <c r="AY47" s="523" t="s">
        <v>258</v>
      </c>
      <c r="AZ47" s="523" t="s">
        <v>258</v>
      </c>
      <c r="BA47" s="523" t="s">
        <v>258</v>
      </c>
    </row>
    <row r="48" spans="1:53" ht="14.25" hidden="1" customHeight="1" x14ac:dyDescent="0.15">
      <c r="A48" s="526"/>
      <c r="B48" s="523"/>
      <c r="C48" s="523"/>
      <c r="D48" s="523"/>
      <c r="E48" s="523"/>
      <c r="F48" s="523"/>
      <c r="G48" s="523"/>
      <c r="H48" s="523"/>
      <c r="I48" s="523"/>
      <c r="J48" s="523"/>
      <c r="K48" s="523"/>
      <c r="L48" s="523"/>
      <c r="M48" s="523"/>
      <c r="N48" s="523"/>
      <c r="O48" s="523"/>
      <c r="P48" s="523"/>
      <c r="Q48" s="523"/>
      <c r="R48" s="523"/>
      <c r="S48" s="523"/>
      <c r="T48" s="523"/>
      <c r="U48" s="523"/>
      <c r="V48" s="523"/>
      <c r="W48" s="523"/>
      <c r="X48" s="523"/>
      <c r="Y48" s="523"/>
      <c r="Z48" s="523"/>
      <c r="AA48" s="523"/>
      <c r="AB48" s="523"/>
      <c r="AC48" s="523"/>
      <c r="AD48" s="523"/>
      <c r="AE48" s="523"/>
      <c r="AF48" s="523"/>
      <c r="AG48" s="523"/>
      <c r="AH48" s="523"/>
      <c r="AI48" s="523"/>
      <c r="AJ48" s="523"/>
      <c r="AK48" s="523"/>
      <c r="AL48" s="523"/>
      <c r="AM48" s="523"/>
      <c r="AN48" s="523"/>
      <c r="AO48" s="523"/>
      <c r="AP48" s="523"/>
      <c r="AQ48" s="523"/>
      <c r="AR48" s="523"/>
      <c r="AS48" s="523"/>
      <c r="AT48" s="523"/>
      <c r="AU48" s="523"/>
      <c r="AV48" s="523"/>
      <c r="AW48" s="523"/>
      <c r="AX48" s="523"/>
      <c r="AY48" s="523"/>
      <c r="AZ48" s="523"/>
      <c r="BA48" s="523"/>
    </row>
    <row r="49" spans="1:53" ht="14.25" hidden="1" customHeight="1" x14ac:dyDescent="0.15">
      <c r="A49" s="526"/>
      <c r="B49" s="523"/>
      <c r="C49" s="523"/>
      <c r="D49" s="523"/>
      <c r="E49" s="523"/>
      <c r="F49" s="523"/>
      <c r="G49" s="523"/>
      <c r="H49" s="523"/>
      <c r="I49" s="523"/>
      <c r="J49" s="523"/>
      <c r="K49" s="523"/>
      <c r="L49" s="523"/>
      <c r="M49" s="523"/>
      <c r="N49" s="523"/>
      <c r="O49" s="523"/>
      <c r="P49" s="523"/>
      <c r="Q49" s="523"/>
      <c r="R49" s="523"/>
      <c r="S49" s="523"/>
      <c r="T49" s="523"/>
      <c r="U49" s="523"/>
      <c r="V49" s="523"/>
      <c r="W49" s="523"/>
      <c r="X49" s="523"/>
      <c r="Y49" s="523"/>
      <c r="Z49" s="523"/>
      <c r="AA49" s="523"/>
      <c r="AB49" s="523"/>
      <c r="AC49" s="523"/>
      <c r="AD49" s="523"/>
      <c r="AE49" s="523"/>
      <c r="AF49" s="523"/>
      <c r="AG49" s="523"/>
      <c r="AH49" s="523"/>
      <c r="AI49" s="523"/>
      <c r="AJ49" s="523"/>
      <c r="AK49" s="523"/>
      <c r="AL49" s="523"/>
      <c r="AM49" s="523"/>
      <c r="AN49" s="523"/>
      <c r="AO49" s="523"/>
      <c r="AP49" s="523"/>
      <c r="AQ49" s="523"/>
      <c r="AR49" s="523"/>
      <c r="AS49" s="523"/>
      <c r="AT49" s="523"/>
      <c r="AU49" s="523"/>
      <c r="AV49" s="523"/>
      <c r="AW49" s="523"/>
      <c r="AX49" s="523"/>
      <c r="AY49" s="523"/>
      <c r="AZ49" s="523"/>
      <c r="BA49" s="523"/>
    </row>
    <row r="50" spans="1:53" ht="14.25" hidden="1" customHeight="1" x14ac:dyDescent="0.15">
      <c r="A50" s="526"/>
      <c r="B50" s="523"/>
      <c r="C50" s="523"/>
      <c r="D50" s="523"/>
      <c r="E50" s="523"/>
      <c r="F50" s="523"/>
      <c r="G50" s="523"/>
      <c r="H50" s="523"/>
      <c r="I50" s="523"/>
      <c r="J50" s="523"/>
      <c r="K50" s="523"/>
      <c r="L50" s="523"/>
      <c r="M50" s="523"/>
      <c r="N50" s="523"/>
      <c r="O50" s="523"/>
      <c r="P50" s="523"/>
      <c r="Q50" s="523"/>
      <c r="R50" s="523"/>
      <c r="S50" s="523"/>
      <c r="T50" s="523"/>
      <c r="U50" s="523"/>
      <c r="V50" s="523"/>
      <c r="W50" s="523"/>
      <c r="X50" s="523"/>
      <c r="Y50" s="523"/>
      <c r="Z50" s="523"/>
      <c r="AA50" s="523"/>
      <c r="AB50" s="523"/>
      <c r="AC50" s="523"/>
      <c r="AD50" s="523"/>
      <c r="AE50" s="523"/>
      <c r="AF50" s="523"/>
      <c r="AG50" s="523"/>
      <c r="AH50" s="523"/>
      <c r="AI50" s="523"/>
      <c r="AJ50" s="523"/>
      <c r="AK50" s="523"/>
      <c r="AL50" s="523"/>
      <c r="AM50" s="523"/>
      <c r="AN50" s="523"/>
      <c r="AO50" s="523"/>
      <c r="AP50" s="523"/>
      <c r="AQ50" s="523"/>
      <c r="AR50" s="523"/>
      <c r="AS50" s="523"/>
      <c r="AT50" s="523"/>
      <c r="AU50" s="523"/>
      <c r="AV50" s="523"/>
      <c r="AW50" s="523"/>
      <c r="AX50" s="523"/>
      <c r="AY50" s="523"/>
      <c r="AZ50" s="523"/>
      <c r="BA50" s="523"/>
    </row>
    <row r="51" spans="1:53" ht="14.25" hidden="1" customHeight="1" x14ac:dyDescent="0.15">
      <c r="A51" s="526"/>
      <c r="B51" s="523"/>
      <c r="C51" s="523"/>
      <c r="D51" s="523"/>
      <c r="E51" s="523"/>
      <c r="F51" s="523"/>
      <c r="G51" s="523"/>
      <c r="H51" s="523"/>
      <c r="I51" s="523"/>
      <c r="J51" s="523"/>
      <c r="K51" s="523"/>
      <c r="L51" s="523"/>
      <c r="M51" s="523"/>
      <c r="N51" s="523"/>
      <c r="O51" s="523"/>
      <c r="P51" s="523"/>
      <c r="Q51" s="523"/>
      <c r="R51" s="523"/>
      <c r="S51" s="523"/>
      <c r="T51" s="523"/>
      <c r="U51" s="523"/>
      <c r="V51" s="523"/>
      <c r="W51" s="523"/>
      <c r="X51" s="523"/>
      <c r="Y51" s="523"/>
      <c r="Z51" s="523"/>
      <c r="AA51" s="523"/>
      <c r="AB51" s="523"/>
      <c r="AC51" s="523"/>
      <c r="AD51" s="523"/>
      <c r="AE51" s="523"/>
      <c r="AF51" s="523"/>
      <c r="AG51" s="523"/>
      <c r="AH51" s="523"/>
      <c r="AI51" s="523"/>
      <c r="AJ51" s="523"/>
      <c r="AK51" s="523"/>
      <c r="AL51" s="523"/>
      <c r="AM51" s="523"/>
      <c r="AN51" s="523"/>
      <c r="AO51" s="523"/>
      <c r="AP51" s="523"/>
      <c r="AQ51" s="523"/>
      <c r="AR51" s="523"/>
      <c r="AS51" s="523"/>
      <c r="AT51" s="523"/>
      <c r="AU51" s="523"/>
      <c r="AV51" s="523"/>
      <c r="AW51" s="523"/>
      <c r="AX51" s="523"/>
      <c r="AY51" s="523"/>
      <c r="AZ51" s="523"/>
      <c r="BA51" s="523"/>
    </row>
    <row r="52" spans="1:53" ht="14.25" hidden="1" customHeight="1" x14ac:dyDescent="0.15">
      <c r="A52" s="526"/>
      <c r="B52" s="523"/>
      <c r="C52" s="523"/>
      <c r="D52" s="523"/>
      <c r="E52" s="523"/>
      <c r="F52" s="523"/>
      <c r="G52" s="523"/>
      <c r="H52" s="523"/>
      <c r="I52" s="523"/>
      <c r="J52" s="523"/>
      <c r="K52" s="523"/>
      <c r="L52" s="523"/>
      <c r="M52" s="523"/>
      <c r="N52" s="523"/>
      <c r="O52" s="523"/>
      <c r="P52" s="523"/>
      <c r="Q52" s="523"/>
      <c r="R52" s="523"/>
      <c r="S52" s="523"/>
      <c r="T52" s="523"/>
      <c r="U52" s="523"/>
      <c r="V52" s="523"/>
      <c r="W52" s="523"/>
      <c r="X52" s="523"/>
      <c r="Y52" s="523"/>
      <c r="Z52" s="523"/>
      <c r="AA52" s="523"/>
      <c r="AB52" s="523"/>
      <c r="AC52" s="523"/>
      <c r="AD52" s="523"/>
      <c r="AE52" s="523"/>
      <c r="AF52" s="523"/>
      <c r="AG52" s="523"/>
      <c r="AH52" s="523"/>
      <c r="AI52" s="523"/>
      <c r="AJ52" s="523"/>
      <c r="AK52" s="523"/>
      <c r="AL52" s="523"/>
      <c r="AM52" s="523"/>
      <c r="AN52" s="523"/>
      <c r="AO52" s="523"/>
      <c r="AP52" s="523"/>
      <c r="AQ52" s="523"/>
      <c r="AR52" s="523"/>
      <c r="AS52" s="523"/>
      <c r="AT52" s="523"/>
      <c r="AU52" s="523"/>
      <c r="AV52" s="523"/>
      <c r="AW52" s="523"/>
      <c r="AX52" s="523"/>
      <c r="AY52" s="523"/>
      <c r="AZ52" s="523"/>
      <c r="BA52" s="523"/>
    </row>
    <row r="53" spans="1:53" ht="14.25" hidden="1" customHeight="1" x14ac:dyDescent="0.15">
      <c r="A53" s="110"/>
      <c r="B53" s="110"/>
      <c r="C53" s="110"/>
      <c r="D53" s="110"/>
      <c r="E53" s="110"/>
      <c r="F53" s="110"/>
      <c r="G53" s="110"/>
      <c r="H53" s="110"/>
      <c r="I53" s="110"/>
      <c r="J53" s="110"/>
      <c r="K53" s="110"/>
      <c r="L53" s="110"/>
      <c r="M53" s="110"/>
      <c r="N53" s="110"/>
      <c r="O53" s="110"/>
      <c r="P53" s="110"/>
      <c r="Q53" s="110"/>
      <c r="R53" s="110"/>
      <c r="S53" s="110"/>
      <c r="T53" s="110"/>
      <c r="U53" s="110"/>
      <c r="V53" s="110"/>
      <c r="W53" s="110"/>
      <c r="X53" s="110"/>
      <c r="Y53" s="110"/>
      <c r="Z53" s="110"/>
      <c r="AA53" s="110"/>
      <c r="AB53" s="110"/>
      <c r="AC53" s="110"/>
      <c r="AD53" s="110"/>
      <c r="AE53" s="110"/>
      <c r="AF53" s="110"/>
      <c r="AG53" s="110"/>
      <c r="AH53" s="110"/>
      <c r="AI53" s="110"/>
      <c r="AJ53" s="110"/>
      <c r="AK53" s="110"/>
      <c r="AL53" s="110"/>
      <c r="AM53" s="110"/>
      <c r="AN53" s="110"/>
      <c r="AO53" s="110"/>
      <c r="AP53" s="110"/>
      <c r="AQ53" s="110"/>
      <c r="AR53" s="110"/>
      <c r="AS53" s="110"/>
      <c r="AT53" s="110"/>
      <c r="AU53" s="110"/>
      <c r="AV53" s="110"/>
      <c r="AW53" s="110"/>
      <c r="AX53" s="110"/>
      <c r="AY53" s="110"/>
      <c r="AZ53" s="110"/>
      <c r="BA53" s="110"/>
    </row>
    <row r="54" spans="1:53" ht="14.25" hidden="1" customHeight="1" x14ac:dyDescent="0.15">
      <c r="A54" s="526" t="s">
        <v>269</v>
      </c>
      <c r="B54" s="523" t="s">
        <v>258</v>
      </c>
      <c r="C54" s="523" t="s">
        <v>258</v>
      </c>
      <c r="D54" s="523" t="s">
        <v>258</v>
      </c>
      <c r="E54" s="523" t="s">
        <v>258</v>
      </c>
      <c r="F54" s="523" t="s">
        <v>258</v>
      </c>
      <c r="G54" s="523" t="s">
        <v>258</v>
      </c>
      <c r="H54" s="523" t="s">
        <v>258</v>
      </c>
      <c r="I54" s="523" t="s">
        <v>258</v>
      </c>
      <c r="J54" s="523" t="s">
        <v>258</v>
      </c>
      <c r="K54" s="523" t="s">
        <v>258</v>
      </c>
      <c r="L54" s="523" t="s">
        <v>258</v>
      </c>
      <c r="M54" s="523" t="s">
        <v>258</v>
      </c>
      <c r="N54" s="523" t="s">
        <v>258</v>
      </c>
      <c r="O54" s="523" t="s">
        <v>258</v>
      </c>
      <c r="P54" s="523" t="s">
        <v>258</v>
      </c>
      <c r="Q54" s="523" t="s">
        <v>258</v>
      </c>
      <c r="R54" s="523" t="s">
        <v>258</v>
      </c>
      <c r="S54" s="523" t="s">
        <v>258</v>
      </c>
      <c r="T54" s="523" t="s">
        <v>258</v>
      </c>
      <c r="U54" s="523" t="s">
        <v>258</v>
      </c>
      <c r="V54" s="523" t="s">
        <v>258</v>
      </c>
      <c r="W54" s="523" t="s">
        <v>258</v>
      </c>
      <c r="X54" s="523" t="s">
        <v>258</v>
      </c>
      <c r="Y54" s="523" t="s">
        <v>258</v>
      </c>
      <c r="Z54" s="523" t="s">
        <v>258</v>
      </c>
      <c r="AA54" s="523" t="s">
        <v>258</v>
      </c>
      <c r="AB54" s="523" t="s">
        <v>258</v>
      </c>
      <c r="AC54" s="523" t="s">
        <v>258</v>
      </c>
      <c r="AD54" s="523" t="s">
        <v>258</v>
      </c>
      <c r="AE54" s="523" t="s">
        <v>258</v>
      </c>
      <c r="AF54" s="523" t="s">
        <v>258</v>
      </c>
      <c r="AG54" s="523" t="s">
        <v>258</v>
      </c>
      <c r="AH54" s="523" t="s">
        <v>258</v>
      </c>
      <c r="AI54" s="523" t="s">
        <v>258</v>
      </c>
      <c r="AJ54" s="523" t="s">
        <v>258</v>
      </c>
      <c r="AK54" s="523" t="s">
        <v>258</v>
      </c>
      <c r="AL54" s="523" t="s">
        <v>258</v>
      </c>
      <c r="AM54" s="523" t="s">
        <v>258</v>
      </c>
      <c r="AN54" s="523" t="s">
        <v>258</v>
      </c>
      <c r="AO54" s="523" t="s">
        <v>258</v>
      </c>
      <c r="AP54" s="523" t="s">
        <v>258</v>
      </c>
      <c r="AQ54" s="523" t="s">
        <v>258</v>
      </c>
      <c r="AR54" s="523" t="s">
        <v>258</v>
      </c>
      <c r="AS54" s="523" t="s">
        <v>258</v>
      </c>
      <c r="AT54" s="523" t="s">
        <v>258</v>
      </c>
      <c r="AU54" s="523" t="s">
        <v>258</v>
      </c>
      <c r="AV54" s="523" t="s">
        <v>258</v>
      </c>
      <c r="AW54" s="523" t="s">
        <v>258</v>
      </c>
      <c r="AX54" s="523" t="s">
        <v>258</v>
      </c>
      <c r="AY54" s="523" t="s">
        <v>258</v>
      </c>
      <c r="AZ54" s="523" t="s">
        <v>258</v>
      </c>
      <c r="BA54" s="523" t="s">
        <v>258</v>
      </c>
    </row>
    <row r="55" spans="1:53" ht="14.25" hidden="1" customHeight="1" x14ac:dyDescent="0.15">
      <c r="A55" s="526"/>
      <c r="B55" s="523"/>
      <c r="C55" s="523"/>
      <c r="D55" s="523"/>
      <c r="E55" s="523"/>
      <c r="F55" s="523"/>
      <c r="G55" s="523"/>
      <c r="H55" s="523"/>
      <c r="I55" s="523"/>
      <c r="J55" s="523"/>
      <c r="K55" s="523"/>
      <c r="L55" s="523"/>
      <c r="M55" s="523"/>
      <c r="N55" s="523"/>
      <c r="O55" s="523"/>
      <c r="P55" s="523"/>
      <c r="Q55" s="523"/>
      <c r="R55" s="523"/>
      <c r="S55" s="523"/>
      <c r="T55" s="523"/>
      <c r="U55" s="523"/>
      <c r="V55" s="523"/>
      <c r="W55" s="523"/>
      <c r="X55" s="523"/>
      <c r="Y55" s="523"/>
      <c r="Z55" s="523"/>
      <c r="AA55" s="523"/>
      <c r="AB55" s="523"/>
      <c r="AC55" s="523"/>
      <c r="AD55" s="523"/>
      <c r="AE55" s="523"/>
      <c r="AF55" s="523"/>
      <c r="AG55" s="523"/>
      <c r="AH55" s="523"/>
      <c r="AI55" s="523"/>
      <c r="AJ55" s="523"/>
      <c r="AK55" s="523"/>
      <c r="AL55" s="523"/>
      <c r="AM55" s="523"/>
      <c r="AN55" s="523"/>
      <c r="AO55" s="523"/>
      <c r="AP55" s="523"/>
      <c r="AQ55" s="523"/>
      <c r="AR55" s="523"/>
      <c r="AS55" s="523"/>
      <c r="AT55" s="523"/>
      <c r="AU55" s="523"/>
      <c r="AV55" s="523"/>
      <c r="AW55" s="523"/>
      <c r="AX55" s="523"/>
      <c r="AY55" s="523"/>
      <c r="AZ55" s="523"/>
      <c r="BA55" s="523"/>
    </row>
    <row r="56" spans="1:53" ht="14.25" hidden="1" customHeight="1" x14ac:dyDescent="0.15">
      <c r="A56" s="526"/>
      <c r="B56" s="523"/>
      <c r="C56" s="523"/>
      <c r="D56" s="523"/>
      <c r="E56" s="523"/>
      <c r="F56" s="523"/>
      <c r="G56" s="523"/>
      <c r="H56" s="523"/>
      <c r="I56" s="523"/>
      <c r="J56" s="523"/>
      <c r="K56" s="523"/>
      <c r="L56" s="523"/>
      <c r="M56" s="523"/>
      <c r="N56" s="523"/>
      <c r="O56" s="523"/>
      <c r="P56" s="523"/>
      <c r="Q56" s="523"/>
      <c r="R56" s="523"/>
      <c r="S56" s="523"/>
      <c r="T56" s="523"/>
      <c r="U56" s="523"/>
      <c r="V56" s="523"/>
      <c r="W56" s="523"/>
      <c r="X56" s="523"/>
      <c r="Y56" s="523"/>
      <c r="Z56" s="523"/>
      <c r="AA56" s="523"/>
      <c r="AB56" s="523"/>
      <c r="AC56" s="523"/>
      <c r="AD56" s="523"/>
      <c r="AE56" s="523"/>
      <c r="AF56" s="523"/>
      <c r="AG56" s="523"/>
      <c r="AH56" s="523"/>
      <c r="AI56" s="523"/>
      <c r="AJ56" s="523"/>
      <c r="AK56" s="523"/>
      <c r="AL56" s="523"/>
      <c r="AM56" s="523"/>
      <c r="AN56" s="523"/>
      <c r="AO56" s="523"/>
      <c r="AP56" s="523"/>
      <c r="AQ56" s="523"/>
      <c r="AR56" s="523"/>
      <c r="AS56" s="523"/>
      <c r="AT56" s="523"/>
      <c r="AU56" s="523"/>
      <c r="AV56" s="523"/>
      <c r="AW56" s="523"/>
      <c r="AX56" s="523"/>
      <c r="AY56" s="523"/>
      <c r="AZ56" s="523"/>
      <c r="BA56" s="523"/>
    </row>
    <row r="57" spans="1:53" ht="14.25" hidden="1" customHeight="1" x14ac:dyDescent="0.15">
      <c r="A57" s="526"/>
      <c r="B57" s="523"/>
      <c r="C57" s="523"/>
      <c r="D57" s="523"/>
      <c r="E57" s="523"/>
      <c r="F57" s="523"/>
      <c r="G57" s="523"/>
      <c r="H57" s="523"/>
      <c r="I57" s="523"/>
      <c r="J57" s="523"/>
      <c r="K57" s="523"/>
      <c r="L57" s="523"/>
      <c r="M57" s="523"/>
      <c r="N57" s="523"/>
      <c r="O57" s="523"/>
      <c r="P57" s="523"/>
      <c r="Q57" s="523"/>
      <c r="R57" s="523"/>
      <c r="S57" s="523"/>
      <c r="T57" s="523"/>
      <c r="U57" s="523"/>
      <c r="V57" s="523"/>
      <c r="W57" s="523"/>
      <c r="X57" s="523"/>
      <c r="Y57" s="523"/>
      <c r="Z57" s="523"/>
      <c r="AA57" s="523"/>
      <c r="AB57" s="523"/>
      <c r="AC57" s="523"/>
      <c r="AD57" s="523"/>
      <c r="AE57" s="523"/>
      <c r="AF57" s="523"/>
      <c r="AG57" s="523"/>
      <c r="AH57" s="523"/>
      <c r="AI57" s="523"/>
      <c r="AJ57" s="523"/>
      <c r="AK57" s="523"/>
      <c r="AL57" s="523"/>
      <c r="AM57" s="523"/>
      <c r="AN57" s="523"/>
      <c r="AO57" s="523"/>
      <c r="AP57" s="523"/>
      <c r="AQ57" s="523"/>
      <c r="AR57" s="523"/>
      <c r="AS57" s="523"/>
      <c r="AT57" s="523"/>
      <c r="AU57" s="523"/>
      <c r="AV57" s="523"/>
      <c r="AW57" s="523"/>
      <c r="AX57" s="523"/>
      <c r="AY57" s="523"/>
      <c r="AZ57" s="523"/>
      <c r="BA57" s="523"/>
    </row>
    <row r="58" spans="1:53" ht="14.25" hidden="1" customHeight="1" x14ac:dyDescent="0.15">
      <c r="A58" s="526"/>
      <c r="B58" s="523"/>
      <c r="C58" s="523"/>
      <c r="D58" s="523"/>
      <c r="E58" s="523"/>
      <c r="F58" s="523"/>
      <c r="G58" s="523"/>
      <c r="H58" s="523"/>
      <c r="I58" s="523"/>
      <c r="J58" s="523"/>
      <c r="K58" s="523"/>
      <c r="L58" s="523"/>
      <c r="M58" s="523"/>
      <c r="N58" s="523"/>
      <c r="O58" s="523"/>
      <c r="P58" s="523"/>
      <c r="Q58" s="523"/>
      <c r="R58" s="523"/>
      <c r="S58" s="523"/>
      <c r="T58" s="523"/>
      <c r="U58" s="523"/>
      <c r="V58" s="523"/>
      <c r="W58" s="523"/>
      <c r="X58" s="523"/>
      <c r="Y58" s="523"/>
      <c r="Z58" s="523"/>
      <c r="AA58" s="523"/>
      <c r="AB58" s="523"/>
      <c r="AC58" s="523"/>
      <c r="AD58" s="523"/>
      <c r="AE58" s="523"/>
      <c r="AF58" s="523"/>
      <c r="AG58" s="523"/>
      <c r="AH58" s="523"/>
      <c r="AI58" s="523"/>
      <c r="AJ58" s="523"/>
      <c r="AK58" s="523"/>
      <c r="AL58" s="523"/>
      <c r="AM58" s="523"/>
      <c r="AN58" s="523"/>
      <c r="AO58" s="523"/>
      <c r="AP58" s="523"/>
      <c r="AQ58" s="523"/>
      <c r="AR58" s="523"/>
      <c r="AS58" s="523"/>
      <c r="AT58" s="523"/>
      <c r="AU58" s="523"/>
      <c r="AV58" s="523"/>
      <c r="AW58" s="523"/>
      <c r="AX58" s="523"/>
      <c r="AY58" s="523"/>
      <c r="AZ58" s="523"/>
      <c r="BA58" s="523"/>
    </row>
    <row r="59" spans="1:53" ht="14.25" hidden="1" customHeight="1" x14ac:dyDescent="0.15">
      <c r="A59" s="526"/>
      <c r="B59" s="523"/>
      <c r="C59" s="523"/>
      <c r="D59" s="523"/>
      <c r="E59" s="523"/>
      <c r="F59" s="523"/>
      <c r="G59" s="523"/>
      <c r="H59" s="523"/>
      <c r="I59" s="523"/>
      <c r="J59" s="523"/>
      <c r="K59" s="523"/>
      <c r="L59" s="523"/>
      <c r="M59" s="523"/>
      <c r="N59" s="523"/>
      <c r="O59" s="523"/>
      <c r="P59" s="523"/>
      <c r="Q59" s="523"/>
      <c r="R59" s="523"/>
      <c r="S59" s="523"/>
      <c r="T59" s="523"/>
      <c r="U59" s="523"/>
      <c r="V59" s="523"/>
      <c r="W59" s="523"/>
      <c r="X59" s="523"/>
      <c r="Y59" s="523"/>
      <c r="Z59" s="523"/>
      <c r="AA59" s="523"/>
      <c r="AB59" s="523"/>
      <c r="AC59" s="523"/>
      <c r="AD59" s="523"/>
      <c r="AE59" s="523"/>
      <c r="AF59" s="523"/>
      <c r="AG59" s="523"/>
      <c r="AH59" s="523"/>
      <c r="AI59" s="523"/>
      <c r="AJ59" s="523"/>
      <c r="AK59" s="523"/>
      <c r="AL59" s="523"/>
      <c r="AM59" s="523"/>
      <c r="AN59" s="523"/>
      <c r="AO59" s="523"/>
      <c r="AP59" s="523"/>
      <c r="AQ59" s="523"/>
      <c r="AR59" s="523"/>
      <c r="AS59" s="523"/>
      <c r="AT59" s="523"/>
      <c r="AU59" s="523"/>
      <c r="AV59" s="523"/>
      <c r="AW59" s="523"/>
      <c r="AX59" s="523"/>
      <c r="AY59" s="523"/>
      <c r="AZ59" s="523"/>
      <c r="BA59" s="523"/>
    </row>
    <row r="60" spans="1:53" ht="30" customHeight="1" x14ac:dyDescent="0.15">
      <c r="A60" s="525" t="s">
        <v>305</v>
      </c>
      <c r="B60" s="525"/>
      <c r="C60" s="525"/>
      <c r="D60" s="525"/>
      <c r="E60" s="525"/>
      <c r="F60" s="525"/>
      <c r="G60" s="525"/>
      <c r="H60" s="525"/>
      <c r="I60" s="525"/>
      <c r="J60" s="525"/>
      <c r="K60" s="525"/>
      <c r="L60" s="525"/>
      <c r="M60" s="525"/>
      <c r="N60" s="525"/>
      <c r="O60" s="525"/>
      <c r="P60" s="525"/>
      <c r="Q60" s="525"/>
      <c r="R60" s="525"/>
      <c r="S60" s="525"/>
      <c r="T60" s="525"/>
      <c r="U60" s="525"/>
      <c r="V60" s="525"/>
      <c r="W60" s="525"/>
      <c r="X60" s="525"/>
      <c r="Y60" s="525"/>
      <c r="Z60" s="525"/>
      <c r="AA60" s="525"/>
      <c r="AB60" s="525"/>
      <c r="AC60" s="525"/>
      <c r="AD60" s="525"/>
      <c r="AE60" s="525"/>
      <c r="AF60" s="525"/>
      <c r="AG60" s="525"/>
      <c r="AH60" s="525"/>
      <c r="AI60" s="525"/>
      <c r="AJ60" s="525"/>
      <c r="AK60" s="525"/>
      <c r="AL60" s="525"/>
      <c r="AM60" s="525"/>
      <c r="AN60" s="525"/>
      <c r="AO60" s="525"/>
      <c r="AP60" s="525"/>
      <c r="AQ60" s="525"/>
      <c r="AR60" s="525"/>
      <c r="AS60" s="525"/>
      <c r="AT60" s="525"/>
      <c r="AU60" s="525"/>
      <c r="AV60" s="525"/>
      <c r="AW60" s="525"/>
      <c r="AX60" s="525"/>
      <c r="AY60" s="525"/>
      <c r="AZ60" s="525"/>
      <c r="BA60" s="525"/>
    </row>
    <row r="61" spans="1:53" ht="17.25" customHeight="1" x14ac:dyDescent="0.15">
      <c r="A61" s="113"/>
      <c r="B61" s="505" t="s">
        <v>270</v>
      </c>
      <c r="C61" s="506"/>
      <c r="D61" s="506"/>
      <c r="E61" s="506"/>
      <c r="F61" s="506"/>
      <c r="G61" s="506"/>
      <c r="H61" s="506"/>
      <c r="I61" s="506"/>
      <c r="J61" s="506"/>
      <c r="K61" s="506"/>
      <c r="L61" s="506"/>
      <c r="M61" s="506"/>
      <c r="N61" s="506"/>
      <c r="O61" s="506"/>
      <c r="P61" s="506"/>
      <c r="Q61" s="506"/>
      <c r="R61" s="506"/>
      <c r="S61" s="506"/>
      <c r="T61" s="506"/>
      <c r="U61" s="506"/>
      <c r="V61" s="506"/>
      <c r="W61" s="506"/>
      <c r="X61" s="506"/>
      <c r="Y61" s="506"/>
      <c r="Z61" s="507"/>
      <c r="AA61" s="524"/>
      <c r="AB61" s="521"/>
      <c r="AC61" s="521"/>
      <c r="AD61" s="521"/>
      <c r="AE61" s="522"/>
      <c r="AF61" s="522"/>
      <c r="AG61" s="521"/>
      <c r="AH61" s="521"/>
      <c r="AI61" s="521"/>
      <c r="AJ61" s="521"/>
      <c r="AK61" s="522"/>
      <c r="AL61" s="522"/>
      <c r="AM61" s="521"/>
      <c r="AN61" s="521"/>
      <c r="AO61" s="112"/>
      <c r="AP61" s="112"/>
      <c r="AQ61" s="112"/>
      <c r="AR61" s="112"/>
      <c r="AS61" s="112"/>
      <c r="AT61" s="112"/>
      <c r="AU61" s="112"/>
      <c r="AV61" s="112"/>
      <c r="AW61" s="112"/>
      <c r="AX61" s="112"/>
      <c r="AY61" s="112"/>
      <c r="AZ61" s="112"/>
      <c r="BA61" s="112"/>
    </row>
    <row r="62" spans="1:53" ht="17.25" customHeight="1" x14ac:dyDescent="0.15">
      <c r="A62" s="113" t="s">
        <v>260</v>
      </c>
      <c r="B62" s="505" t="s">
        <v>271</v>
      </c>
      <c r="C62" s="506"/>
      <c r="D62" s="506"/>
      <c r="E62" s="506"/>
      <c r="F62" s="506"/>
      <c r="G62" s="506"/>
      <c r="H62" s="506"/>
      <c r="I62" s="506"/>
      <c r="J62" s="506"/>
      <c r="K62" s="506"/>
      <c r="L62" s="506"/>
      <c r="M62" s="506"/>
      <c r="N62" s="506"/>
      <c r="O62" s="506"/>
      <c r="P62" s="506"/>
      <c r="Q62" s="506"/>
      <c r="R62" s="506"/>
      <c r="S62" s="506"/>
      <c r="T62" s="506"/>
      <c r="U62" s="506"/>
      <c r="V62" s="506"/>
      <c r="W62" s="506"/>
      <c r="X62" s="506"/>
      <c r="Y62" s="506"/>
      <c r="Z62" s="507"/>
      <c r="AA62" s="513"/>
      <c r="AB62" s="511"/>
      <c r="AC62" s="511"/>
      <c r="AD62" s="511"/>
      <c r="AE62" s="514"/>
      <c r="AF62" s="514"/>
      <c r="AG62" s="511"/>
      <c r="AH62" s="511"/>
      <c r="AI62" s="511"/>
      <c r="AJ62" s="511"/>
      <c r="AK62" s="514"/>
      <c r="AL62" s="514"/>
      <c r="AM62" s="511"/>
      <c r="AN62" s="512"/>
      <c r="AO62" s="112"/>
      <c r="AP62" s="112"/>
      <c r="AQ62" s="112"/>
      <c r="AR62" s="112"/>
      <c r="AS62" s="112"/>
      <c r="AT62" s="112"/>
      <c r="AU62" s="112"/>
      <c r="AV62" s="112"/>
      <c r="AW62" s="112"/>
      <c r="AX62" s="112"/>
      <c r="AY62" s="112"/>
      <c r="AZ62" s="112"/>
      <c r="BA62" s="112"/>
    </row>
    <row r="63" spans="1:53" ht="17.25" customHeight="1" x14ac:dyDescent="0.15">
      <c r="A63" s="113" t="s">
        <v>263</v>
      </c>
      <c r="B63" s="505" t="s">
        <v>106</v>
      </c>
      <c r="C63" s="506"/>
      <c r="D63" s="506"/>
      <c r="E63" s="506"/>
      <c r="F63" s="506"/>
      <c r="G63" s="506"/>
      <c r="H63" s="506"/>
      <c r="I63" s="506"/>
      <c r="J63" s="506"/>
      <c r="K63" s="506"/>
      <c r="L63" s="506"/>
      <c r="M63" s="506"/>
      <c r="N63" s="506"/>
      <c r="O63" s="506"/>
      <c r="P63" s="506"/>
      <c r="Q63" s="506"/>
      <c r="R63" s="506"/>
      <c r="S63" s="506"/>
      <c r="T63" s="506"/>
      <c r="U63" s="506"/>
      <c r="V63" s="506"/>
      <c r="W63" s="506"/>
      <c r="X63" s="506"/>
      <c r="Y63" s="506"/>
      <c r="Z63" s="507"/>
      <c r="AA63" s="513"/>
      <c r="AB63" s="511"/>
      <c r="AC63" s="511"/>
      <c r="AD63" s="511"/>
      <c r="AE63" s="514"/>
      <c r="AF63" s="514"/>
      <c r="AG63" s="511"/>
      <c r="AH63" s="511"/>
      <c r="AI63" s="511"/>
      <c r="AJ63" s="511"/>
      <c r="AK63" s="514"/>
      <c r="AL63" s="514"/>
      <c r="AM63" s="511"/>
      <c r="AN63" s="512"/>
      <c r="AO63" s="112"/>
      <c r="AP63" s="112"/>
      <c r="AQ63" s="112"/>
      <c r="AR63" s="112"/>
      <c r="AS63" s="112"/>
      <c r="AT63" s="112"/>
      <c r="AU63" s="112"/>
      <c r="AV63" s="112"/>
      <c r="AW63" s="112"/>
      <c r="AX63" s="112"/>
      <c r="AY63" s="112"/>
      <c r="AZ63" s="112"/>
      <c r="BA63" s="112"/>
    </row>
    <row r="64" spans="1:53" ht="14.25" hidden="1" customHeight="1" x14ac:dyDescent="0.15">
      <c r="A64" s="114"/>
      <c r="B64" s="515" t="s">
        <v>272</v>
      </c>
      <c r="C64" s="515"/>
      <c r="D64" s="515"/>
      <c r="E64" s="515"/>
      <c r="F64" s="515"/>
      <c r="G64" s="515"/>
      <c r="H64" s="515"/>
      <c r="I64" s="515"/>
      <c r="J64" s="515"/>
      <c r="K64" s="515"/>
      <c r="L64" s="515"/>
      <c r="M64" s="515"/>
      <c r="N64" s="515"/>
      <c r="O64" s="516"/>
      <c r="P64" s="516"/>
      <c r="Q64" s="516"/>
      <c r="R64" s="516"/>
      <c r="S64" s="517"/>
      <c r="T64" s="517"/>
      <c r="U64" s="516"/>
      <c r="V64" s="516"/>
      <c r="W64" s="516"/>
      <c r="X64" s="516"/>
      <c r="Y64" s="517"/>
      <c r="Z64" s="517"/>
      <c r="AA64" s="513"/>
      <c r="AB64" s="511"/>
      <c r="AC64" s="511"/>
      <c r="AD64" s="511"/>
      <c r="AE64" s="514"/>
      <c r="AF64" s="514"/>
      <c r="AG64" s="511"/>
      <c r="AH64" s="511"/>
      <c r="AI64" s="511"/>
      <c r="AJ64" s="511"/>
      <c r="AK64" s="514"/>
      <c r="AL64" s="514"/>
      <c r="AM64" s="511"/>
      <c r="AN64" s="512"/>
      <c r="AO64" s="112"/>
      <c r="AP64" s="112"/>
      <c r="AQ64" s="112"/>
      <c r="AR64" s="112"/>
      <c r="AS64" s="112"/>
      <c r="AT64" s="112"/>
      <c r="AU64" s="112"/>
      <c r="AV64" s="112"/>
      <c r="AW64" s="112"/>
      <c r="AX64" s="112"/>
      <c r="AY64" s="112"/>
      <c r="AZ64" s="112"/>
      <c r="BA64" s="112"/>
    </row>
    <row r="65" spans="1:53" ht="14.25" hidden="1" customHeight="1" x14ac:dyDescent="0.15">
      <c r="A65" s="113" t="s">
        <v>273</v>
      </c>
      <c r="B65" s="515" t="s">
        <v>111</v>
      </c>
      <c r="C65" s="515"/>
      <c r="D65" s="515"/>
      <c r="E65" s="515"/>
      <c r="F65" s="515"/>
      <c r="G65" s="515"/>
      <c r="H65" s="515"/>
      <c r="I65" s="515"/>
      <c r="J65" s="515"/>
      <c r="K65" s="515"/>
      <c r="L65" s="515"/>
      <c r="M65" s="515"/>
      <c r="N65" s="515"/>
      <c r="O65" s="516"/>
      <c r="P65" s="516"/>
      <c r="Q65" s="516"/>
      <c r="R65" s="516"/>
      <c r="S65" s="517"/>
      <c r="T65" s="517"/>
      <c r="U65" s="516"/>
      <c r="V65" s="516"/>
      <c r="W65" s="516"/>
      <c r="X65" s="516"/>
      <c r="Y65" s="517"/>
      <c r="Z65" s="517"/>
      <c r="AA65" s="513"/>
      <c r="AB65" s="511"/>
      <c r="AC65" s="511"/>
      <c r="AD65" s="511"/>
      <c r="AE65" s="514"/>
      <c r="AF65" s="514"/>
      <c r="AG65" s="511"/>
      <c r="AH65" s="511"/>
      <c r="AI65" s="511"/>
      <c r="AJ65" s="511"/>
      <c r="AK65" s="514"/>
      <c r="AL65" s="514"/>
      <c r="AM65" s="511"/>
      <c r="AN65" s="512"/>
      <c r="AO65" s="112"/>
      <c r="AP65" s="112"/>
      <c r="AQ65" s="112"/>
      <c r="AR65" s="112"/>
      <c r="AS65" s="112"/>
      <c r="AT65" s="112"/>
      <c r="AU65" s="112"/>
      <c r="AV65" s="112"/>
      <c r="AW65" s="112"/>
      <c r="AX65" s="112"/>
      <c r="AY65" s="112"/>
      <c r="AZ65" s="112"/>
      <c r="BA65" s="112"/>
    </row>
    <row r="66" spans="1:53" ht="14.25" hidden="1" customHeight="1" x14ac:dyDescent="0.15">
      <c r="A66" s="114"/>
      <c r="B66" s="515" t="s">
        <v>274</v>
      </c>
      <c r="C66" s="515"/>
      <c r="D66" s="515"/>
      <c r="E66" s="515"/>
      <c r="F66" s="515"/>
      <c r="G66" s="515"/>
      <c r="H66" s="515"/>
      <c r="I66" s="515"/>
      <c r="J66" s="515"/>
      <c r="K66" s="515"/>
      <c r="L66" s="515"/>
      <c r="M66" s="515"/>
      <c r="N66" s="515"/>
      <c r="O66" s="516"/>
      <c r="P66" s="516"/>
      <c r="Q66" s="516"/>
      <c r="R66" s="516"/>
      <c r="S66" s="517"/>
      <c r="T66" s="517"/>
      <c r="U66" s="516"/>
      <c r="V66" s="516"/>
      <c r="W66" s="516"/>
      <c r="X66" s="516"/>
      <c r="Y66" s="517"/>
      <c r="Z66" s="517"/>
      <c r="AA66" s="513"/>
      <c r="AB66" s="511"/>
      <c r="AC66" s="511"/>
      <c r="AD66" s="511"/>
      <c r="AE66" s="514"/>
      <c r="AF66" s="514"/>
      <c r="AG66" s="511"/>
      <c r="AH66" s="511"/>
      <c r="AI66" s="511"/>
      <c r="AJ66" s="511"/>
      <c r="AK66" s="514"/>
      <c r="AL66" s="514"/>
      <c r="AM66" s="511"/>
      <c r="AN66" s="512"/>
      <c r="AO66" s="112"/>
      <c r="AP66" s="112"/>
      <c r="AQ66" s="112"/>
      <c r="AR66" s="112"/>
      <c r="AS66" s="112"/>
      <c r="AT66" s="112"/>
      <c r="AU66" s="112"/>
      <c r="AV66" s="112"/>
      <c r="AW66" s="112"/>
      <c r="AX66" s="112"/>
      <c r="AY66" s="112"/>
      <c r="AZ66" s="112"/>
      <c r="BA66" s="112"/>
    </row>
    <row r="67" spans="1:53" ht="17.25" customHeight="1" x14ac:dyDescent="0.15">
      <c r="A67" s="113" t="s">
        <v>265</v>
      </c>
      <c r="B67" s="505" t="s">
        <v>109</v>
      </c>
      <c r="C67" s="506"/>
      <c r="D67" s="506"/>
      <c r="E67" s="506"/>
      <c r="F67" s="506"/>
      <c r="G67" s="506"/>
      <c r="H67" s="506"/>
      <c r="I67" s="506"/>
      <c r="J67" s="506"/>
      <c r="K67" s="506"/>
      <c r="L67" s="506"/>
      <c r="M67" s="506"/>
      <c r="N67" s="506"/>
      <c r="O67" s="506"/>
      <c r="P67" s="506"/>
      <c r="Q67" s="506"/>
      <c r="R67" s="506"/>
      <c r="S67" s="506"/>
      <c r="T67" s="506"/>
      <c r="U67" s="506"/>
      <c r="V67" s="506"/>
      <c r="W67" s="506"/>
      <c r="X67" s="506"/>
      <c r="Y67" s="506"/>
      <c r="Z67" s="507"/>
      <c r="AA67" s="513"/>
      <c r="AB67" s="511"/>
      <c r="AC67" s="511"/>
      <c r="AD67" s="511"/>
      <c r="AE67" s="514"/>
      <c r="AF67" s="514"/>
      <c r="AG67" s="511"/>
      <c r="AH67" s="511"/>
      <c r="AI67" s="511"/>
      <c r="AJ67" s="511"/>
      <c r="AK67" s="514"/>
      <c r="AL67" s="514"/>
      <c r="AM67" s="511"/>
      <c r="AN67" s="512"/>
      <c r="AO67" s="112"/>
      <c r="AP67" s="112"/>
      <c r="AQ67" s="112"/>
      <c r="AR67" s="112"/>
      <c r="AS67" s="112"/>
      <c r="AT67" s="112"/>
      <c r="AU67" s="112"/>
      <c r="AV67" s="112"/>
      <c r="AW67" s="112"/>
      <c r="AX67" s="112"/>
      <c r="AY67" s="112"/>
      <c r="AZ67" s="112"/>
      <c r="BA67" s="112"/>
    </row>
    <row r="68" spans="1:53" ht="14.25" hidden="1" customHeight="1" x14ac:dyDescent="0.15">
      <c r="A68" s="113" t="s">
        <v>275</v>
      </c>
      <c r="B68" s="515" t="s">
        <v>121</v>
      </c>
      <c r="C68" s="515"/>
      <c r="D68" s="515"/>
      <c r="E68" s="515"/>
      <c r="F68" s="515"/>
      <c r="G68" s="515"/>
      <c r="H68" s="515"/>
      <c r="I68" s="515"/>
      <c r="J68" s="515"/>
      <c r="K68" s="515"/>
      <c r="L68" s="515"/>
      <c r="M68" s="515"/>
      <c r="N68" s="515"/>
      <c r="O68" s="516"/>
      <c r="P68" s="516"/>
      <c r="Q68" s="516"/>
      <c r="R68" s="516"/>
      <c r="S68" s="517"/>
      <c r="T68" s="517"/>
      <c r="U68" s="516"/>
      <c r="V68" s="516"/>
      <c r="W68" s="516"/>
      <c r="X68" s="516"/>
      <c r="Y68" s="517"/>
      <c r="Z68" s="517"/>
      <c r="AA68" s="513"/>
      <c r="AB68" s="511"/>
      <c r="AC68" s="511"/>
      <c r="AD68" s="511"/>
      <c r="AE68" s="514"/>
      <c r="AF68" s="514"/>
      <c r="AG68" s="511"/>
      <c r="AH68" s="511"/>
      <c r="AI68" s="511"/>
      <c r="AJ68" s="511"/>
      <c r="AK68" s="514"/>
      <c r="AL68" s="514"/>
      <c r="AM68" s="511"/>
      <c r="AN68" s="512"/>
      <c r="AO68" s="112"/>
      <c r="AP68" s="112"/>
      <c r="AQ68" s="112"/>
      <c r="AR68" s="112"/>
      <c r="AS68" s="112"/>
      <c r="AT68" s="112"/>
      <c r="AU68" s="112"/>
      <c r="AV68" s="112"/>
      <c r="AW68" s="112"/>
      <c r="AX68" s="112"/>
      <c r="AY68" s="112"/>
      <c r="AZ68" s="112"/>
      <c r="BA68" s="112"/>
    </row>
    <row r="69" spans="1:53" ht="17.25" customHeight="1" x14ac:dyDescent="0.15">
      <c r="A69" s="113" t="s">
        <v>266</v>
      </c>
      <c r="B69" s="505" t="s">
        <v>276</v>
      </c>
      <c r="C69" s="506"/>
      <c r="D69" s="506"/>
      <c r="E69" s="506"/>
      <c r="F69" s="506"/>
      <c r="G69" s="506"/>
      <c r="H69" s="506"/>
      <c r="I69" s="506"/>
      <c r="J69" s="506"/>
      <c r="K69" s="506"/>
      <c r="L69" s="506"/>
      <c r="M69" s="506"/>
      <c r="N69" s="506"/>
      <c r="O69" s="506"/>
      <c r="P69" s="506"/>
      <c r="Q69" s="506"/>
      <c r="R69" s="506"/>
      <c r="S69" s="506"/>
      <c r="T69" s="506"/>
      <c r="U69" s="506"/>
      <c r="V69" s="506"/>
      <c r="W69" s="506"/>
      <c r="X69" s="506"/>
      <c r="Y69" s="506"/>
      <c r="Z69" s="507"/>
      <c r="AA69" s="513"/>
      <c r="AB69" s="511"/>
      <c r="AC69" s="511"/>
      <c r="AD69" s="511"/>
      <c r="AE69" s="514"/>
      <c r="AF69" s="514"/>
      <c r="AG69" s="511"/>
      <c r="AH69" s="511"/>
      <c r="AI69" s="511"/>
      <c r="AJ69" s="511"/>
      <c r="AK69" s="514"/>
      <c r="AL69" s="514"/>
      <c r="AM69" s="511"/>
      <c r="AN69" s="512"/>
      <c r="AO69" s="112"/>
      <c r="AP69" s="112"/>
      <c r="AQ69" s="112"/>
      <c r="AR69" s="112"/>
      <c r="AS69" s="112"/>
      <c r="AT69" s="112"/>
      <c r="AU69" s="112"/>
      <c r="AV69" s="112"/>
      <c r="AW69" s="112"/>
      <c r="AX69" s="112"/>
      <c r="AY69" s="112"/>
      <c r="AZ69" s="112"/>
      <c r="BA69" s="112"/>
    </row>
    <row r="70" spans="1:53" ht="17.25" customHeight="1" x14ac:dyDescent="0.15">
      <c r="A70" s="113" t="s">
        <v>221</v>
      </c>
      <c r="B70" s="505" t="s">
        <v>277</v>
      </c>
      <c r="C70" s="506"/>
      <c r="D70" s="506"/>
      <c r="E70" s="506"/>
      <c r="F70" s="506"/>
      <c r="G70" s="506"/>
      <c r="H70" s="506"/>
      <c r="I70" s="506"/>
      <c r="J70" s="506"/>
      <c r="K70" s="506"/>
      <c r="L70" s="506"/>
      <c r="M70" s="506"/>
      <c r="N70" s="506"/>
      <c r="O70" s="506"/>
      <c r="P70" s="506"/>
      <c r="Q70" s="506"/>
      <c r="R70" s="506"/>
      <c r="S70" s="506"/>
      <c r="T70" s="506"/>
      <c r="U70" s="506"/>
      <c r="V70" s="506"/>
      <c r="W70" s="506"/>
      <c r="X70" s="506"/>
      <c r="Y70" s="506"/>
      <c r="Z70" s="507"/>
      <c r="AA70" s="513"/>
      <c r="AB70" s="511"/>
      <c r="AC70" s="511"/>
      <c r="AD70" s="511"/>
      <c r="AE70" s="514"/>
      <c r="AF70" s="514"/>
      <c r="AG70" s="511"/>
      <c r="AH70" s="511"/>
      <c r="AI70" s="511"/>
      <c r="AJ70" s="511"/>
      <c r="AK70" s="514"/>
      <c r="AL70" s="514"/>
      <c r="AM70" s="511"/>
      <c r="AN70" s="512"/>
      <c r="AO70" s="112"/>
      <c r="AP70" s="112"/>
      <c r="AQ70" s="112"/>
      <c r="AR70" s="112"/>
      <c r="AS70" s="112"/>
      <c r="AT70" s="112"/>
      <c r="AU70" s="112"/>
      <c r="AV70" s="112"/>
      <c r="AW70" s="112"/>
      <c r="AX70" s="112"/>
      <c r="AY70" s="112"/>
      <c r="AZ70" s="112"/>
      <c r="BA70" s="112"/>
    </row>
    <row r="71" spans="1:53" ht="14.25" hidden="1" customHeight="1" x14ac:dyDescent="0.15">
      <c r="A71" s="113"/>
      <c r="B71" s="115"/>
      <c r="C71" s="115"/>
      <c r="D71" s="115"/>
      <c r="E71" s="115"/>
      <c r="F71" s="115"/>
      <c r="G71" s="115"/>
      <c r="H71" s="115"/>
      <c r="I71" s="115"/>
      <c r="J71" s="115"/>
      <c r="K71" s="115"/>
      <c r="L71" s="115"/>
      <c r="M71" s="115"/>
      <c r="N71" s="115"/>
      <c r="O71" s="516"/>
      <c r="P71" s="516"/>
      <c r="Q71" s="516"/>
      <c r="R71" s="516"/>
      <c r="S71" s="517"/>
      <c r="T71" s="517"/>
      <c r="U71" s="516"/>
      <c r="V71" s="516"/>
      <c r="W71" s="516"/>
      <c r="X71" s="516"/>
      <c r="Y71" s="517"/>
      <c r="Z71" s="517"/>
      <c r="AA71" s="513"/>
      <c r="AB71" s="511"/>
      <c r="AC71" s="511"/>
      <c r="AD71" s="511"/>
      <c r="AE71" s="514"/>
      <c r="AF71" s="514"/>
      <c r="AG71" s="511"/>
      <c r="AH71" s="511"/>
      <c r="AI71" s="511"/>
      <c r="AJ71" s="511"/>
      <c r="AK71" s="514"/>
      <c r="AL71" s="514"/>
      <c r="AM71" s="511"/>
      <c r="AN71" s="512"/>
      <c r="AO71" s="112"/>
      <c r="AP71" s="112"/>
      <c r="AQ71" s="112"/>
      <c r="AR71" s="112"/>
      <c r="AS71" s="112"/>
      <c r="AT71" s="112"/>
      <c r="AU71" s="112"/>
      <c r="AV71" s="112"/>
      <c r="AW71" s="112"/>
      <c r="AX71" s="112"/>
      <c r="AY71" s="112"/>
      <c r="AZ71" s="112"/>
      <c r="BA71" s="112"/>
    </row>
    <row r="72" spans="1:53" ht="23.25" customHeight="1" x14ac:dyDescent="0.15">
      <c r="A72" s="113" t="s">
        <v>258</v>
      </c>
      <c r="B72" s="518" t="s">
        <v>278</v>
      </c>
      <c r="C72" s="519"/>
      <c r="D72" s="519"/>
      <c r="E72" s="519"/>
      <c r="F72" s="519"/>
      <c r="G72" s="519"/>
      <c r="H72" s="519"/>
      <c r="I72" s="519"/>
      <c r="J72" s="519"/>
      <c r="K72" s="519"/>
      <c r="L72" s="519"/>
      <c r="M72" s="519"/>
      <c r="N72" s="519"/>
      <c r="O72" s="519"/>
      <c r="P72" s="519"/>
      <c r="Q72" s="519"/>
      <c r="R72" s="519"/>
      <c r="S72" s="519"/>
      <c r="T72" s="519"/>
      <c r="U72" s="519"/>
      <c r="V72" s="519"/>
      <c r="W72" s="519"/>
      <c r="X72" s="519"/>
      <c r="Y72" s="519"/>
      <c r="Z72" s="520"/>
      <c r="AA72" s="198"/>
      <c r="AB72" s="198"/>
      <c r="AC72" s="198"/>
      <c r="AD72" s="198"/>
      <c r="AE72" s="198"/>
      <c r="AF72" s="198"/>
      <c r="AG72" s="198"/>
      <c r="AH72" s="198"/>
      <c r="AI72" s="198"/>
      <c r="AJ72" s="198"/>
      <c r="AK72" s="198"/>
      <c r="AL72" s="198"/>
    </row>
  </sheetData>
  <mergeCells count="528">
    <mergeCell ref="A5:A10"/>
    <mergeCell ref="B5:B10"/>
    <mergeCell ref="C5:C10"/>
    <mergeCell ref="D5:D10"/>
    <mergeCell ref="E5:E10"/>
    <mergeCell ref="F5:F10"/>
    <mergeCell ref="G5:G10"/>
    <mergeCell ref="A1:BA1"/>
    <mergeCell ref="B2:E2"/>
    <mergeCell ref="G2:I2"/>
    <mergeCell ref="K2:N2"/>
    <mergeCell ref="O2:R2"/>
    <mergeCell ref="T2:V2"/>
    <mergeCell ref="X2:Z2"/>
    <mergeCell ref="AB2:AE2"/>
    <mergeCell ref="AG2:AI2"/>
    <mergeCell ref="AK2:AN2"/>
    <mergeCell ref="H5:H10"/>
    <mergeCell ref="I5:I10"/>
    <mergeCell ref="J5:J10"/>
    <mergeCell ref="K5:K10"/>
    <mergeCell ref="L5:L10"/>
    <mergeCell ref="M5:M10"/>
    <mergeCell ref="AO2:AR2"/>
    <mergeCell ref="AT2:AV2"/>
    <mergeCell ref="AX2:BA2"/>
    <mergeCell ref="T5:T10"/>
    <mergeCell ref="U5:U10"/>
    <mergeCell ref="V5:V10"/>
    <mergeCell ref="W5:W10"/>
    <mergeCell ref="X5:X10"/>
    <mergeCell ref="Y5:Y10"/>
    <mergeCell ref="N5:N10"/>
    <mergeCell ref="O5:O10"/>
    <mergeCell ref="P5:P10"/>
    <mergeCell ref="Q5:Q10"/>
    <mergeCell ref="R5:R10"/>
    <mergeCell ref="S5:S10"/>
    <mergeCell ref="AH5:AH10"/>
    <mergeCell ref="AI5:AI10"/>
    <mergeCell ref="AJ5:AJ10"/>
    <mergeCell ref="AK5:AK10"/>
    <mergeCell ref="Z5:Z10"/>
    <mergeCell ref="AA5:AA10"/>
    <mergeCell ref="AB5:AB10"/>
    <mergeCell ref="AC5:AC10"/>
    <mergeCell ref="AD5:AD10"/>
    <mergeCell ref="AE5:AE10"/>
    <mergeCell ref="AX5:AX10"/>
    <mergeCell ref="AY5:AY10"/>
    <mergeCell ref="AZ5:AZ10"/>
    <mergeCell ref="BA5:BA10"/>
    <mergeCell ref="A12:A17"/>
    <mergeCell ref="B12:B17"/>
    <mergeCell ref="C12:C17"/>
    <mergeCell ref="D12:D17"/>
    <mergeCell ref="E12:E17"/>
    <mergeCell ref="F12:F17"/>
    <mergeCell ref="AR5:AR10"/>
    <mergeCell ref="AS5:AS10"/>
    <mergeCell ref="AT5:AT10"/>
    <mergeCell ref="AU5:AU10"/>
    <mergeCell ref="AV5:AV10"/>
    <mergeCell ref="AW5:AW10"/>
    <mergeCell ref="AL5:AL10"/>
    <mergeCell ref="AM5:AM10"/>
    <mergeCell ref="AN5:AN10"/>
    <mergeCell ref="AO5:AO10"/>
    <mergeCell ref="AP5:AP10"/>
    <mergeCell ref="AQ5:AQ10"/>
    <mergeCell ref="AF5:AF10"/>
    <mergeCell ref="AG5:AG10"/>
    <mergeCell ref="N12:N17"/>
    <mergeCell ref="O12:O17"/>
    <mergeCell ref="P12:P17"/>
    <mergeCell ref="Q12:Q17"/>
    <mergeCell ref="R12:R17"/>
    <mergeCell ref="S12:S17"/>
    <mergeCell ref="G12:G17"/>
    <mergeCell ref="H12:H17"/>
    <mergeCell ref="I12:I17"/>
    <mergeCell ref="J12:J17"/>
    <mergeCell ref="L12:L17"/>
    <mergeCell ref="M12:M17"/>
    <mergeCell ref="AE12:AE17"/>
    <mergeCell ref="AF12:AF17"/>
    <mergeCell ref="AG12:AG17"/>
    <mergeCell ref="AH12:AH17"/>
    <mergeCell ref="U12:U17"/>
    <mergeCell ref="V12:V17"/>
    <mergeCell ref="W12:W17"/>
    <mergeCell ref="X12:X17"/>
    <mergeCell ref="Y12:Y17"/>
    <mergeCell ref="Z12:Z17"/>
    <mergeCell ref="AY12:AY17"/>
    <mergeCell ref="AZ12:AZ17"/>
    <mergeCell ref="BA12:BA17"/>
    <mergeCell ref="A19:A24"/>
    <mergeCell ref="B19:B24"/>
    <mergeCell ref="C19:C24"/>
    <mergeCell ref="D19:D24"/>
    <mergeCell ref="E19:E24"/>
    <mergeCell ref="F19:F24"/>
    <mergeCell ref="G19:G24"/>
    <mergeCell ref="AS12:AS17"/>
    <mergeCell ref="AT12:AT17"/>
    <mergeCell ref="AU12:AU17"/>
    <mergeCell ref="AV12:AV17"/>
    <mergeCell ref="AW12:AW17"/>
    <mergeCell ref="AX12:AX17"/>
    <mergeCell ref="AI12:AI17"/>
    <mergeCell ref="AL12:AL17"/>
    <mergeCell ref="AM12:AM17"/>
    <mergeCell ref="AN12:AN17"/>
    <mergeCell ref="AQ12:AQ17"/>
    <mergeCell ref="AR12:AR17"/>
    <mergeCell ref="AC12:AC17"/>
    <mergeCell ref="AD12:AD17"/>
    <mergeCell ref="O19:O24"/>
    <mergeCell ref="P19:P24"/>
    <mergeCell ref="Q19:Q24"/>
    <mergeCell ref="R19:R24"/>
    <mergeCell ref="S19:S24"/>
    <mergeCell ref="U19:U24"/>
    <mergeCell ref="H19:H24"/>
    <mergeCell ref="I19:I24"/>
    <mergeCell ref="J19:J24"/>
    <mergeCell ref="L19:L24"/>
    <mergeCell ref="M19:M24"/>
    <mergeCell ref="N19:N24"/>
    <mergeCell ref="AF19:AF24"/>
    <mergeCell ref="AG19:AG24"/>
    <mergeCell ref="AH19:AH24"/>
    <mergeCell ref="AI19:AI24"/>
    <mergeCell ref="V19:V24"/>
    <mergeCell ref="W19:W24"/>
    <mergeCell ref="X19:X24"/>
    <mergeCell ref="Y19:Y24"/>
    <mergeCell ref="Z19:Z24"/>
    <mergeCell ref="AC19:AC24"/>
    <mergeCell ref="AZ19:AZ24"/>
    <mergeCell ref="BA19:BA24"/>
    <mergeCell ref="A26:A31"/>
    <mergeCell ref="B26:B31"/>
    <mergeCell ref="C26:C31"/>
    <mergeCell ref="D26:D31"/>
    <mergeCell ref="E26:E31"/>
    <mergeCell ref="F26:F31"/>
    <mergeCell ref="G26:G31"/>
    <mergeCell ref="H26:H31"/>
    <mergeCell ref="AT19:AT24"/>
    <mergeCell ref="AU19:AU24"/>
    <mergeCell ref="AV19:AV24"/>
    <mergeCell ref="AW19:AW24"/>
    <mergeCell ref="AX19:AX24"/>
    <mergeCell ref="AY19:AY24"/>
    <mergeCell ref="AL19:AL24"/>
    <mergeCell ref="AM19:AM24"/>
    <mergeCell ref="AN19:AN24"/>
    <mergeCell ref="AQ19:AQ24"/>
    <mergeCell ref="AR19:AR24"/>
    <mergeCell ref="AS19:AS24"/>
    <mergeCell ref="AD19:AD24"/>
    <mergeCell ref="AE19:AE24"/>
    <mergeCell ref="P26:P31"/>
    <mergeCell ref="Q26:Q31"/>
    <mergeCell ref="R26:R31"/>
    <mergeCell ref="S26:S31"/>
    <mergeCell ref="U26:U31"/>
    <mergeCell ref="V26:V31"/>
    <mergeCell ref="I26:I31"/>
    <mergeCell ref="J26:J31"/>
    <mergeCell ref="L26:L31"/>
    <mergeCell ref="M26:M31"/>
    <mergeCell ref="N26:N31"/>
    <mergeCell ref="O26:O31"/>
    <mergeCell ref="AG26:AG31"/>
    <mergeCell ref="AH26:AH31"/>
    <mergeCell ref="AI26:AI31"/>
    <mergeCell ref="AL26:AL31"/>
    <mergeCell ref="W26:W31"/>
    <mergeCell ref="X26:X31"/>
    <mergeCell ref="Y26:Y31"/>
    <mergeCell ref="Z26:Z31"/>
    <mergeCell ref="AC26:AC31"/>
    <mergeCell ref="AD26:AD31"/>
    <mergeCell ref="AZ26:AZ31"/>
    <mergeCell ref="BA26:BA31"/>
    <mergeCell ref="A33:A38"/>
    <mergeCell ref="B33:B38"/>
    <mergeCell ref="C33:C38"/>
    <mergeCell ref="D33:D38"/>
    <mergeCell ref="E33:E38"/>
    <mergeCell ref="F33:F38"/>
    <mergeCell ref="G33:G38"/>
    <mergeCell ref="H33:H38"/>
    <mergeCell ref="AT26:AT31"/>
    <mergeCell ref="AU26:AU31"/>
    <mergeCell ref="AV26:AV31"/>
    <mergeCell ref="AW26:AW31"/>
    <mergeCell ref="AX26:AX31"/>
    <mergeCell ref="AY26:AY31"/>
    <mergeCell ref="AM26:AM31"/>
    <mergeCell ref="AN26:AN31"/>
    <mergeCell ref="AO26:AO31"/>
    <mergeCell ref="AQ26:AQ31"/>
    <mergeCell ref="AR26:AR31"/>
    <mergeCell ref="AS26:AS31"/>
    <mergeCell ref="AE26:AE31"/>
    <mergeCell ref="AF26:AF31"/>
    <mergeCell ref="P33:P38"/>
    <mergeCell ref="Q33:Q38"/>
    <mergeCell ref="R33:R38"/>
    <mergeCell ref="S33:S38"/>
    <mergeCell ref="U33:U38"/>
    <mergeCell ref="V33:V38"/>
    <mergeCell ref="I33:I38"/>
    <mergeCell ref="J33:J38"/>
    <mergeCell ref="L33:L38"/>
    <mergeCell ref="M33:M38"/>
    <mergeCell ref="N33:N38"/>
    <mergeCell ref="O33:O38"/>
    <mergeCell ref="AE33:AE38"/>
    <mergeCell ref="AF33:AF38"/>
    <mergeCell ref="AG33:AG38"/>
    <mergeCell ref="AH33:AH38"/>
    <mergeCell ref="AI33:AI38"/>
    <mergeCell ref="AM33:AM38"/>
    <mergeCell ref="W33:W38"/>
    <mergeCell ref="X33:X38"/>
    <mergeCell ref="Y33:Y38"/>
    <mergeCell ref="Z33:Z38"/>
    <mergeCell ref="AC33:AC38"/>
    <mergeCell ref="AD33:AD38"/>
    <mergeCell ref="AV33:AV38"/>
    <mergeCell ref="AW33:AW38"/>
    <mergeCell ref="AX33:AX38"/>
    <mergeCell ref="AY33:AY38"/>
    <mergeCell ref="AZ33:AZ38"/>
    <mergeCell ref="BA33:BA38"/>
    <mergeCell ref="AO33:AO38"/>
    <mergeCell ref="AQ33:AQ38"/>
    <mergeCell ref="AR33:AR38"/>
    <mergeCell ref="AS33:AS38"/>
    <mergeCell ref="AT33:AT38"/>
    <mergeCell ref="AU33:AU38"/>
    <mergeCell ref="G40:G45"/>
    <mergeCell ref="H40:H45"/>
    <mergeCell ref="I40:I45"/>
    <mergeCell ref="J40:J45"/>
    <mergeCell ref="K40:K45"/>
    <mergeCell ref="L40:L45"/>
    <mergeCell ref="A40:A45"/>
    <mergeCell ref="B40:B45"/>
    <mergeCell ref="C40:C45"/>
    <mergeCell ref="D40:D45"/>
    <mergeCell ref="E40:E45"/>
    <mergeCell ref="F40:F45"/>
    <mergeCell ref="S40:S45"/>
    <mergeCell ref="T40:T45"/>
    <mergeCell ref="U40:U45"/>
    <mergeCell ref="V40:V45"/>
    <mergeCell ref="W40:W45"/>
    <mergeCell ref="X40:X45"/>
    <mergeCell ref="M40:M45"/>
    <mergeCell ref="N40:N45"/>
    <mergeCell ref="O40:O45"/>
    <mergeCell ref="P40:P45"/>
    <mergeCell ref="Q40:Q45"/>
    <mergeCell ref="R40:R45"/>
    <mergeCell ref="AG40:AG45"/>
    <mergeCell ref="AH40:AH45"/>
    <mergeCell ref="AI40:AI45"/>
    <mergeCell ref="AJ40:AJ45"/>
    <mergeCell ref="Y40:Y45"/>
    <mergeCell ref="Z40:Z45"/>
    <mergeCell ref="AA40:AA45"/>
    <mergeCell ref="AB40:AB45"/>
    <mergeCell ref="AC40:AC45"/>
    <mergeCell ref="AD40:AD45"/>
    <mergeCell ref="AW40:AW45"/>
    <mergeCell ref="AX40:AX45"/>
    <mergeCell ref="AY40:AY45"/>
    <mergeCell ref="AZ40:AZ45"/>
    <mergeCell ref="BA40:BA45"/>
    <mergeCell ref="A47:A52"/>
    <mergeCell ref="B47:B52"/>
    <mergeCell ref="C47:C52"/>
    <mergeCell ref="D47:D52"/>
    <mergeCell ref="E47:E52"/>
    <mergeCell ref="AQ40:AQ45"/>
    <mergeCell ref="AR40:AR45"/>
    <mergeCell ref="AS40:AS45"/>
    <mergeCell ref="AT40:AT45"/>
    <mergeCell ref="AU40:AU45"/>
    <mergeCell ref="AV40:AV45"/>
    <mergeCell ref="AK40:AK45"/>
    <mergeCell ref="AL40:AL45"/>
    <mergeCell ref="AM40:AM45"/>
    <mergeCell ref="AN40:AN45"/>
    <mergeCell ref="AO40:AO45"/>
    <mergeCell ref="AP40:AP45"/>
    <mergeCell ref="AE40:AE45"/>
    <mergeCell ref="AF40:AF45"/>
    <mergeCell ref="L47:L52"/>
    <mergeCell ref="M47:M52"/>
    <mergeCell ref="N47:N52"/>
    <mergeCell ref="O47:O52"/>
    <mergeCell ref="P47:P52"/>
    <mergeCell ref="Q47:Q52"/>
    <mergeCell ref="F47:F52"/>
    <mergeCell ref="G47:G52"/>
    <mergeCell ref="H47:H52"/>
    <mergeCell ref="I47:I52"/>
    <mergeCell ref="J47:J52"/>
    <mergeCell ref="K47:K52"/>
    <mergeCell ref="AA47:AA52"/>
    <mergeCell ref="AB47:AB52"/>
    <mergeCell ref="AC47:AC52"/>
    <mergeCell ref="R47:R52"/>
    <mergeCell ref="S47:S52"/>
    <mergeCell ref="T47:T52"/>
    <mergeCell ref="U47:U52"/>
    <mergeCell ref="V47:V52"/>
    <mergeCell ref="W47:W52"/>
    <mergeCell ref="AY47:AY52"/>
    <mergeCell ref="AZ47:AZ52"/>
    <mergeCell ref="BA47:BA52"/>
    <mergeCell ref="AP47:AP52"/>
    <mergeCell ref="AQ47:AQ52"/>
    <mergeCell ref="AR47:AR52"/>
    <mergeCell ref="AS47:AS52"/>
    <mergeCell ref="AT47:AT52"/>
    <mergeCell ref="AU47:AU52"/>
    <mergeCell ref="A54:A59"/>
    <mergeCell ref="B54:B59"/>
    <mergeCell ref="C54:C59"/>
    <mergeCell ref="D54:D59"/>
    <mergeCell ref="E54:E59"/>
    <mergeCell ref="F54:F59"/>
    <mergeCell ref="AV47:AV52"/>
    <mergeCell ref="AW47:AW52"/>
    <mergeCell ref="AX47:AX52"/>
    <mergeCell ref="AJ47:AJ52"/>
    <mergeCell ref="AK47:AK52"/>
    <mergeCell ref="AL47:AL52"/>
    <mergeCell ref="AM47:AM52"/>
    <mergeCell ref="AN47:AN52"/>
    <mergeCell ref="AO47:AO52"/>
    <mergeCell ref="AD47:AD52"/>
    <mergeCell ref="AE47:AE52"/>
    <mergeCell ref="AF47:AF52"/>
    <mergeCell ref="AG47:AG52"/>
    <mergeCell ref="AH47:AH52"/>
    <mergeCell ref="AI47:AI52"/>
    <mergeCell ref="X47:X52"/>
    <mergeCell ref="Y47:Y52"/>
    <mergeCell ref="Z47:Z52"/>
    <mergeCell ref="M54:M59"/>
    <mergeCell ref="N54:N59"/>
    <mergeCell ref="O54:O59"/>
    <mergeCell ref="P54:P59"/>
    <mergeCell ref="Q54:Q59"/>
    <mergeCell ref="R54:R59"/>
    <mergeCell ref="G54:G59"/>
    <mergeCell ref="H54:H59"/>
    <mergeCell ref="I54:I59"/>
    <mergeCell ref="J54:J59"/>
    <mergeCell ref="K54:K59"/>
    <mergeCell ref="L54:L59"/>
    <mergeCell ref="BA54:BA59"/>
    <mergeCell ref="A60:BA60"/>
    <mergeCell ref="AQ54:AQ59"/>
    <mergeCell ref="AR54:AR59"/>
    <mergeCell ref="AS54:AS59"/>
    <mergeCell ref="AT54:AT59"/>
    <mergeCell ref="AU54:AU59"/>
    <mergeCell ref="AV54:AV59"/>
    <mergeCell ref="AK54:AK59"/>
    <mergeCell ref="AL54:AL59"/>
    <mergeCell ref="AM54:AM59"/>
    <mergeCell ref="AN54:AN59"/>
    <mergeCell ref="AO54:AO59"/>
    <mergeCell ref="AP54:AP59"/>
    <mergeCell ref="AE54:AE59"/>
    <mergeCell ref="AF54:AF59"/>
    <mergeCell ref="AG54:AG59"/>
    <mergeCell ref="AH54:AH59"/>
    <mergeCell ref="AI54:AI59"/>
    <mergeCell ref="AJ54:AJ59"/>
    <mergeCell ref="Y54:Y59"/>
    <mergeCell ref="Z54:Z59"/>
    <mergeCell ref="AA54:AA59"/>
    <mergeCell ref="AB54:AB59"/>
    <mergeCell ref="AX54:AX59"/>
    <mergeCell ref="AY54:AY59"/>
    <mergeCell ref="AZ54:AZ59"/>
    <mergeCell ref="AC54:AC59"/>
    <mergeCell ref="AD54:AD59"/>
    <mergeCell ref="S54:S59"/>
    <mergeCell ref="T54:T59"/>
    <mergeCell ref="U54:U59"/>
    <mergeCell ref="V54:V59"/>
    <mergeCell ref="W54:W59"/>
    <mergeCell ref="X54:X59"/>
    <mergeCell ref="AI61:AJ61"/>
    <mergeCell ref="AK61:AL61"/>
    <mergeCell ref="AW54:AW59"/>
    <mergeCell ref="AM61:AN61"/>
    <mergeCell ref="AA61:AB61"/>
    <mergeCell ref="AC61:AD61"/>
    <mergeCell ref="AE61:AF61"/>
    <mergeCell ref="AG61:AH61"/>
    <mergeCell ref="AM62:AN62"/>
    <mergeCell ref="AA62:AB62"/>
    <mergeCell ref="AC62:AD62"/>
    <mergeCell ref="AE62:AF62"/>
    <mergeCell ref="AG62:AH62"/>
    <mergeCell ref="AI62:AJ62"/>
    <mergeCell ref="AK62:AL62"/>
    <mergeCell ref="AK63:AL63"/>
    <mergeCell ref="AM63:AN63"/>
    <mergeCell ref="AA63:AB63"/>
    <mergeCell ref="AC63:AD63"/>
    <mergeCell ref="B64:N64"/>
    <mergeCell ref="O64:P64"/>
    <mergeCell ref="Q64:R64"/>
    <mergeCell ref="S64:T64"/>
    <mergeCell ref="U64:V64"/>
    <mergeCell ref="AI64:AJ64"/>
    <mergeCell ref="AK64:AL64"/>
    <mergeCell ref="AM64:AN64"/>
    <mergeCell ref="AA64:AB64"/>
    <mergeCell ref="AC64:AD64"/>
    <mergeCell ref="AE64:AF64"/>
    <mergeCell ref="AG64:AH64"/>
    <mergeCell ref="S65:T65"/>
    <mergeCell ref="U65:V65"/>
    <mergeCell ref="W65:X65"/>
    <mergeCell ref="Y65:Z65"/>
    <mergeCell ref="W64:X64"/>
    <mergeCell ref="Y64:Z64"/>
    <mergeCell ref="AE63:AF63"/>
    <mergeCell ref="AG63:AH63"/>
    <mergeCell ref="AI63:AJ63"/>
    <mergeCell ref="AM65:AN65"/>
    <mergeCell ref="B66:N66"/>
    <mergeCell ref="O66:P66"/>
    <mergeCell ref="Q66:R66"/>
    <mergeCell ref="S66:T66"/>
    <mergeCell ref="U66:V66"/>
    <mergeCell ref="W66:X66"/>
    <mergeCell ref="Y66:Z66"/>
    <mergeCell ref="AA66:AB66"/>
    <mergeCell ref="AC66:AD66"/>
    <mergeCell ref="AA65:AB65"/>
    <mergeCell ref="AC65:AD65"/>
    <mergeCell ref="AE65:AF65"/>
    <mergeCell ref="AG65:AH65"/>
    <mergeCell ref="AI65:AJ65"/>
    <mergeCell ref="AK65:AL65"/>
    <mergeCell ref="AE66:AF66"/>
    <mergeCell ref="AG66:AH66"/>
    <mergeCell ref="AI66:AJ66"/>
    <mergeCell ref="AK66:AL66"/>
    <mergeCell ref="AM66:AN66"/>
    <mergeCell ref="B65:N65"/>
    <mergeCell ref="O65:P65"/>
    <mergeCell ref="Q65:R65"/>
    <mergeCell ref="W68:X68"/>
    <mergeCell ref="Y68:Z68"/>
    <mergeCell ref="AA68:AB68"/>
    <mergeCell ref="AC68:AD68"/>
    <mergeCell ref="AI67:AJ67"/>
    <mergeCell ref="AK67:AL67"/>
    <mergeCell ref="AM67:AN67"/>
    <mergeCell ref="AA67:AB67"/>
    <mergeCell ref="AC67:AD67"/>
    <mergeCell ref="AE67:AF67"/>
    <mergeCell ref="AG67:AH67"/>
    <mergeCell ref="AK68:AL68"/>
    <mergeCell ref="AM68:AN68"/>
    <mergeCell ref="B72:Z72"/>
    <mergeCell ref="AK70:AL70"/>
    <mergeCell ref="AM70:AN70"/>
    <mergeCell ref="O71:P71"/>
    <mergeCell ref="Q71:R71"/>
    <mergeCell ref="S71:T71"/>
    <mergeCell ref="U71:V71"/>
    <mergeCell ref="W71:X71"/>
    <mergeCell ref="Y71:Z71"/>
    <mergeCell ref="AA71:AB71"/>
    <mergeCell ref="AC71:AD71"/>
    <mergeCell ref="AA70:AB70"/>
    <mergeCell ref="AC70:AD70"/>
    <mergeCell ref="AE70:AF70"/>
    <mergeCell ref="AG70:AH70"/>
    <mergeCell ref="AI70:AJ70"/>
    <mergeCell ref="AE71:AF71"/>
    <mergeCell ref="AG71:AH71"/>
    <mergeCell ref="AI71:AJ71"/>
    <mergeCell ref="AK71:AL71"/>
    <mergeCell ref="AM71:AN71"/>
    <mergeCell ref="B70:Z70"/>
    <mergeCell ref="B69:Z69"/>
    <mergeCell ref="B67:Z67"/>
    <mergeCell ref="B63:Z63"/>
    <mergeCell ref="B62:Z62"/>
    <mergeCell ref="B61:Z61"/>
    <mergeCell ref="AO19:AO24"/>
    <mergeCell ref="AO12:AO17"/>
    <mergeCell ref="AN33:AN38"/>
    <mergeCell ref="AL33:AL38"/>
    <mergeCell ref="AM69:AN69"/>
    <mergeCell ref="AA69:AB69"/>
    <mergeCell ref="AC69:AD69"/>
    <mergeCell ref="AE69:AF69"/>
    <mergeCell ref="AG69:AH69"/>
    <mergeCell ref="AI69:AJ69"/>
    <mergeCell ref="AK69:AL69"/>
    <mergeCell ref="AE68:AF68"/>
    <mergeCell ref="AG68:AH68"/>
    <mergeCell ref="AI68:AJ68"/>
    <mergeCell ref="B68:N68"/>
    <mergeCell ref="O68:P68"/>
    <mergeCell ref="Q68:R68"/>
    <mergeCell ref="S68:T68"/>
    <mergeCell ref="U68:V68"/>
  </mergeCells>
  <pageMargins left="0.39370078740157483" right="0.39370078740157483" top="0.39370078740157483" bottom="0.39370078740157483" header="0" footer="0"/>
  <pageSetup paperSize="9" scale="75" fitToHeight="0" orientation="landscape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Right="0"/>
  </sheetPr>
  <dimension ref="A1:BQ178"/>
  <sheetViews>
    <sheetView showZeros="0" tabSelected="1" zoomScaleNormal="100" workbookViewId="0">
      <pane xSplit="14" ySplit="6" topLeftCell="O7" activePane="bottomRight" state="frozen"/>
      <selection pane="topRight" activeCell="O1" sqref="O1"/>
      <selection pane="bottomLeft" activeCell="A7" sqref="A7"/>
      <selection pane="bottomRight" activeCell="Y21" sqref="Y21"/>
    </sheetView>
  </sheetViews>
  <sheetFormatPr defaultColWidth="12.5703125" defaultRowHeight="14.25" customHeight="1" x14ac:dyDescent="0.15"/>
  <cols>
    <col min="1" max="1" width="9.140625" style="101" customWidth="1"/>
    <col min="2" max="2" width="23.85546875" style="10" customWidth="1"/>
    <col min="3" max="3" width="4.7109375" style="10" customWidth="1"/>
    <col min="4" max="4" width="4.140625" style="10" customWidth="1"/>
    <col min="5" max="6" width="4.85546875" style="10" customWidth="1"/>
    <col min="7" max="7" width="5.28515625" style="18" customWidth="1"/>
    <col min="8" max="8" width="4.85546875" style="18" customWidth="1"/>
    <col min="9" max="9" width="5.28515625" style="18" customWidth="1"/>
    <col min="10" max="10" width="4.85546875" style="18" customWidth="1"/>
    <col min="11" max="11" width="4.28515625" style="18" customWidth="1"/>
    <col min="12" max="12" width="5.28515625" style="18" customWidth="1"/>
    <col min="13" max="13" width="4.5703125" style="18" customWidth="1"/>
    <col min="14" max="14" width="4.140625" style="18" customWidth="1"/>
    <col min="15" max="15" width="4" style="10" customWidth="1"/>
    <col min="16" max="16" width="5.42578125" style="10" customWidth="1"/>
    <col min="17" max="17" width="4.5703125" style="10" customWidth="1"/>
    <col min="18" max="18" width="4.42578125" style="10" customWidth="1"/>
    <col min="19" max="19" width="5.140625" style="10" customWidth="1"/>
    <col min="20" max="20" width="5.85546875" style="102" customWidth="1"/>
    <col min="21" max="21" width="4" style="10" customWidth="1"/>
    <col min="22" max="22" width="4.5703125" style="10" customWidth="1"/>
    <col min="23" max="23" width="4" style="10" customWidth="1"/>
    <col min="24" max="25" width="4.7109375" style="10" customWidth="1"/>
    <col min="26" max="26" width="5.5703125" style="103" customWidth="1"/>
    <col min="27" max="28" width="4" style="10" customWidth="1"/>
    <col min="29" max="29" width="5.28515625" style="10" customWidth="1"/>
    <col min="30" max="31" width="4.5703125" style="10" customWidth="1"/>
    <col min="32" max="32" width="5.42578125" style="103" customWidth="1"/>
    <col min="33" max="34" width="4" style="10" customWidth="1"/>
    <col min="35" max="35" width="5.42578125" style="10" customWidth="1"/>
    <col min="36" max="36" width="4.5703125" style="10" customWidth="1"/>
    <col min="37" max="37" width="4.85546875" style="10" customWidth="1"/>
    <col min="38" max="38" width="5.140625" style="103" customWidth="1"/>
    <col min="39" max="40" width="4" style="10" customWidth="1"/>
    <col min="41" max="41" width="5.7109375" style="10" customWidth="1"/>
    <col min="42" max="42" width="4.42578125" style="10" customWidth="1"/>
    <col min="43" max="43" width="4.7109375" style="10" customWidth="1"/>
    <col min="44" max="44" width="5.28515625" style="103" customWidth="1"/>
    <col min="45" max="46" width="4" style="10" customWidth="1"/>
    <col min="47" max="47" width="5.42578125" style="10" customWidth="1"/>
    <col min="48" max="48" width="4.42578125" style="10" customWidth="1"/>
    <col min="49" max="49" width="4.5703125" style="10" customWidth="1"/>
    <col min="50" max="50" width="5.28515625" style="103" customWidth="1"/>
    <col min="51" max="52" width="4" style="10" customWidth="1"/>
    <col min="53" max="53" width="5.28515625" style="10" customWidth="1"/>
    <col min="54" max="54" width="4.7109375" style="10" customWidth="1"/>
    <col min="55" max="55" width="4.85546875" style="10" customWidth="1"/>
    <col min="56" max="56" width="5.85546875" style="103" customWidth="1"/>
    <col min="57" max="58" width="4" style="10" customWidth="1"/>
    <col min="59" max="59" width="5.140625" style="10" customWidth="1"/>
    <col min="60" max="60" width="4.7109375" style="10" customWidth="1"/>
    <col min="61" max="61" width="4.85546875" style="10" customWidth="1"/>
    <col min="62" max="66" width="5.85546875" style="103" customWidth="1"/>
    <col min="67" max="67" width="12.5703125" style="10"/>
    <col min="68" max="68" width="13.140625" style="10" bestFit="1" customWidth="1"/>
    <col min="69" max="16384" width="12.5703125" style="10"/>
  </cols>
  <sheetData>
    <row r="1" spans="1:69" s="2" customFormat="1" ht="10.5" customHeight="1" x14ac:dyDescent="0.15">
      <c r="A1" s="632" t="s">
        <v>0</v>
      </c>
      <c r="B1" s="632" t="s">
        <v>1</v>
      </c>
      <c r="C1" s="624" t="s">
        <v>2</v>
      </c>
      <c r="D1" s="624"/>
      <c r="E1" s="624"/>
      <c r="F1" s="624"/>
      <c r="G1" s="629" t="s">
        <v>3</v>
      </c>
      <c r="H1" s="633"/>
      <c r="I1" s="634"/>
      <c r="J1" s="634"/>
      <c r="K1" s="634"/>
      <c r="L1" s="634"/>
      <c r="M1" s="634"/>
      <c r="N1" s="635"/>
      <c r="O1" s="620" t="s">
        <v>4</v>
      </c>
      <c r="P1" s="620"/>
      <c r="Q1" s="620"/>
      <c r="R1" s="620"/>
      <c r="S1" s="620"/>
      <c r="T1" s="620"/>
      <c r="U1" s="620"/>
      <c r="V1" s="620"/>
      <c r="W1" s="620"/>
      <c r="X1" s="620"/>
      <c r="Y1" s="620"/>
      <c r="Z1" s="620"/>
      <c r="AA1" s="620"/>
      <c r="AB1" s="620"/>
      <c r="AC1" s="620"/>
      <c r="AD1" s="620"/>
      <c r="AE1" s="620"/>
      <c r="AF1" s="620"/>
      <c r="AG1" s="620"/>
      <c r="AH1" s="620"/>
      <c r="AI1" s="620"/>
      <c r="AJ1" s="620"/>
      <c r="AK1" s="620"/>
      <c r="AL1" s="620"/>
      <c r="AM1" s="620"/>
      <c r="AN1" s="620"/>
      <c r="AO1" s="620"/>
      <c r="AP1" s="620"/>
      <c r="AQ1" s="620"/>
      <c r="AR1" s="620"/>
      <c r="AS1" s="620"/>
      <c r="AT1" s="620"/>
      <c r="AU1" s="620"/>
      <c r="AV1" s="620"/>
      <c r="AW1" s="620"/>
      <c r="AX1" s="620"/>
      <c r="AY1" s="620"/>
      <c r="AZ1" s="620"/>
      <c r="BA1" s="620"/>
      <c r="BB1" s="620"/>
      <c r="BC1" s="620"/>
      <c r="BD1" s="620"/>
      <c r="BE1" s="620"/>
      <c r="BF1" s="620"/>
      <c r="BG1" s="620"/>
      <c r="BH1" s="620"/>
      <c r="BI1" s="620"/>
      <c r="BJ1" s="620"/>
      <c r="BK1" s="353"/>
      <c r="BL1" s="353"/>
      <c r="BM1" s="353"/>
      <c r="BN1" s="353"/>
      <c r="BO1" s="1"/>
      <c r="BP1" s="1"/>
      <c r="BQ1" s="1"/>
    </row>
    <row r="2" spans="1:69" s="2" customFormat="1" ht="10.5" customHeight="1" x14ac:dyDescent="0.15">
      <c r="A2" s="632"/>
      <c r="B2" s="632"/>
      <c r="C2" s="624"/>
      <c r="D2" s="624"/>
      <c r="E2" s="624"/>
      <c r="F2" s="624"/>
      <c r="G2" s="630"/>
      <c r="H2" s="621" t="s">
        <v>5</v>
      </c>
      <c r="I2" s="633" t="s">
        <v>6</v>
      </c>
      <c r="J2" s="634"/>
      <c r="K2" s="634"/>
      <c r="L2" s="634"/>
      <c r="M2" s="634"/>
      <c r="N2" s="635"/>
      <c r="O2" s="620" t="s">
        <v>7</v>
      </c>
      <c r="P2" s="620"/>
      <c r="Q2" s="620"/>
      <c r="R2" s="620"/>
      <c r="S2" s="620"/>
      <c r="T2" s="620"/>
      <c r="U2" s="620"/>
      <c r="V2" s="620"/>
      <c r="W2" s="620"/>
      <c r="X2" s="620"/>
      <c r="Y2" s="620"/>
      <c r="Z2" s="620"/>
      <c r="AA2" s="620" t="s">
        <v>8</v>
      </c>
      <c r="AB2" s="620"/>
      <c r="AC2" s="620"/>
      <c r="AD2" s="620"/>
      <c r="AE2" s="620"/>
      <c r="AF2" s="620"/>
      <c r="AG2" s="620"/>
      <c r="AH2" s="620"/>
      <c r="AI2" s="620"/>
      <c r="AJ2" s="620"/>
      <c r="AK2" s="620"/>
      <c r="AL2" s="620"/>
      <c r="AM2" s="620" t="s">
        <v>9</v>
      </c>
      <c r="AN2" s="620"/>
      <c r="AO2" s="620"/>
      <c r="AP2" s="620"/>
      <c r="AQ2" s="620"/>
      <c r="AR2" s="620"/>
      <c r="AS2" s="620"/>
      <c r="AT2" s="620"/>
      <c r="AU2" s="620"/>
      <c r="AV2" s="620"/>
      <c r="AW2" s="620"/>
      <c r="AX2" s="620"/>
      <c r="AY2" s="620" t="s">
        <v>10</v>
      </c>
      <c r="AZ2" s="620"/>
      <c r="BA2" s="620"/>
      <c r="BB2" s="620"/>
      <c r="BC2" s="620"/>
      <c r="BD2" s="620"/>
      <c r="BE2" s="620"/>
      <c r="BF2" s="620"/>
      <c r="BG2" s="620"/>
      <c r="BH2" s="620"/>
      <c r="BI2" s="620"/>
      <c r="BJ2" s="620"/>
      <c r="BK2" s="353"/>
      <c r="BL2" s="353"/>
      <c r="BM2" s="353"/>
      <c r="BN2" s="353"/>
    </row>
    <row r="3" spans="1:69" s="2" customFormat="1" ht="10.5" customHeight="1" x14ac:dyDescent="0.15">
      <c r="A3" s="632"/>
      <c r="B3" s="632"/>
      <c r="C3" s="624" t="s">
        <v>11</v>
      </c>
      <c r="D3" s="624" t="s">
        <v>12</v>
      </c>
      <c r="E3" s="624" t="s">
        <v>13</v>
      </c>
      <c r="F3" s="624" t="s">
        <v>14</v>
      </c>
      <c r="G3" s="630"/>
      <c r="H3" s="622"/>
      <c r="I3" s="621" t="s">
        <v>15</v>
      </c>
      <c r="J3" s="633" t="s">
        <v>16</v>
      </c>
      <c r="K3" s="634"/>
      <c r="L3" s="634"/>
      <c r="M3" s="635"/>
      <c r="N3" s="621" t="s">
        <v>17</v>
      </c>
      <c r="O3" s="627" t="s">
        <v>18</v>
      </c>
      <c r="P3" s="628"/>
      <c r="Q3" s="628"/>
      <c r="R3" s="628"/>
      <c r="S3" s="628"/>
      <c r="T3" s="3">
        <f>14-O140</f>
        <v>14</v>
      </c>
      <c r="U3" s="627" t="s">
        <v>19</v>
      </c>
      <c r="V3" s="628"/>
      <c r="W3" s="628"/>
      <c r="X3" s="628"/>
      <c r="Y3" s="628"/>
      <c r="Z3" s="3">
        <v>19</v>
      </c>
      <c r="AA3" s="627" t="s">
        <v>20</v>
      </c>
      <c r="AB3" s="628"/>
      <c r="AC3" s="628"/>
      <c r="AD3" s="628"/>
      <c r="AE3" s="628"/>
      <c r="AF3" s="3">
        <v>15</v>
      </c>
      <c r="AG3" s="627" t="s">
        <v>21</v>
      </c>
      <c r="AH3" s="628"/>
      <c r="AI3" s="628"/>
      <c r="AJ3" s="628"/>
      <c r="AK3" s="628"/>
      <c r="AL3" s="3">
        <v>19</v>
      </c>
      <c r="AM3" s="627" t="s">
        <v>22</v>
      </c>
      <c r="AN3" s="628"/>
      <c r="AO3" s="628"/>
      <c r="AP3" s="628"/>
      <c r="AQ3" s="628"/>
      <c r="AR3" s="3">
        <f>14-AM140</f>
        <v>14</v>
      </c>
      <c r="AS3" s="627" t="s">
        <v>23</v>
      </c>
      <c r="AT3" s="628"/>
      <c r="AU3" s="628"/>
      <c r="AV3" s="628"/>
      <c r="AW3" s="628"/>
      <c r="AX3" s="3">
        <f>19-AS140</f>
        <v>17</v>
      </c>
      <c r="AY3" s="627" t="s">
        <v>24</v>
      </c>
      <c r="AZ3" s="628"/>
      <c r="BA3" s="628"/>
      <c r="BB3" s="628"/>
      <c r="BC3" s="628"/>
      <c r="BD3" s="3">
        <f>14-AY140</f>
        <v>14</v>
      </c>
      <c r="BE3" s="627" t="s">
        <v>25</v>
      </c>
      <c r="BF3" s="628"/>
      <c r="BG3" s="628"/>
      <c r="BH3" s="628"/>
      <c r="BI3" s="628"/>
      <c r="BJ3" s="3">
        <f>15-BE140</f>
        <v>9</v>
      </c>
      <c r="BK3" s="354"/>
      <c r="BL3" s="354"/>
      <c r="BM3" s="354"/>
      <c r="BN3" s="354"/>
    </row>
    <row r="4" spans="1:69" s="2" customFormat="1" ht="13.5" customHeight="1" x14ac:dyDescent="0.15">
      <c r="A4" s="632"/>
      <c r="B4" s="632"/>
      <c r="C4" s="624"/>
      <c r="D4" s="624"/>
      <c r="E4" s="624"/>
      <c r="F4" s="624"/>
      <c r="G4" s="630"/>
      <c r="H4" s="622"/>
      <c r="I4" s="622"/>
      <c r="J4" s="621" t="s">
        <v>26</v>
      </c>
      <c r="K4" s="621" t="s">
        <v>27</v>
      </c>
      <c r="L4" s="621" t="s">
        <v>28</v>
      </c>
      <c r="M4" s="621" t="s">
        <v>29</v>
      </c>
      <c r="N4" s="622"/>
      <c r="O4" s="629" t="s">
        <v>26</v>
      </c>
      <c r="P4" s="621" t="s">
        <v>27</v>
      </c>
      <c r="Q4" s="621" t="s">
        <v>28</v>
      </c>
      <c r="R4" s="621" t="s">
        <v>29</v>
      </c>
      <c r="S4" s="629" t="s">
        <v>17</v>
      </c>
      <c r="T4" s="629" t="s">
        <v>3</v>
      </c>
      <c r="U4" s="620" t="s">
        <v>26</v>
      </c>
      <c r="V4" s="621" t="s">
        <v>27</v>
      </c>
      <c r="W4" s="621" t="s">
        <v>28</v>
      </c>
      <c r="X4" s="624" t="s">
        <v>29</v>
      </c>
      <c r="Y4" s="620" t="s">
        <v>17</v>
      </c>
      <c r="Z4" s="625" t="s">
        <v>3</v>
      </c>
      <c r="AA4" s="620" t="s">
        <v>26</v>
      </c>
      <c r="AB4" s="621" t="s">
        <v>27</v>
      </c>
      <c r="AC4" s="621" t="s">
        <v>28</v>
      </c>
      <c r="AD4" s="624" t="s">
        <v>29</v>
      </c>
      <c r="AE4" s="620" t="s">
        <v>17</v>
      </c>
      <c r="AF4" s="625" t="s">
        <v>3</v>
      </c>
      <c r="AG4" s="620" t="s">
        <v>26</v>
      </c>
      <c r="AH4" s="621" t="s">
        <v>27</v>
      </c>
      <c r="AI4" s="621" t="s">
        <v>28</v>
      </c>
      <c r="AJ4" s="624" t="s">
        <v>29</v>
      </c>
      <c r="AK4" s="620" t="s">
        <v>17</v>
      </c>
      <c r="AL4" s="625" t="s">
        <v>3</v>
      </c>
      <c r="AM4" s="620" t="s">
        <v>26</v>
      </c>
      <c r="AN4" s="621" t="s">
        <v>27</v>
      </c>
      <c r="AO4" s="621" t="s">
        <v>28</v>
      </c>
      <c r="AP4" s="624" t="s">
        <v>29</v>
      </c>
      <c r="AQ4" s="620" t="s">
        <v>17</v>
      </c>
      <c r="AR4" s="625" t="s">
        <v>3</v>
      </c>
      <c r="AS4" s="620" t="s">
        <v>26</v>
      </c>
      <c r="AT4" s="621" t="s">
        <v>27</v>
      </c>
      <c r="AU4" s="621" t="s">
        <v>28</v>
      </c>
      <c r="AV4" s="624" t="s">
        <v>29</v>
      </c>
      <c r="AW4" s="620" t="s">
        <v>17</v>
      </c>
      <c r="AX4" s="625" t="s">
        <v>3</v>
      </c>
      <c r="AY4" s="620" t="s">
        <v>26</v>
      </c>
      <c r="AZ4" s="621" t="s">
        <v>27</v>
      </c>
      <c r="BA4" s="621" t="s">
        <v>28</v>
      </c>
      <c r="BB4" s="624" t="s">
        <v>29</v>
      </c>
      <c r="BC4" s="620" t="s">
        <v>17</v>
      </c>
      <c r="BD4" s="625" t="s">
        <v>3</v>
      </c>
      <c r="BE4" s="620" t="s">
        <v>26</v>
      </c>
      <c r="BF4" s="621" t="s">
        <v>27</v>
      </c>
      <c r="BG4" s="621" t="s">
        <v>28</v>
      </c>
      <c r="BH4" s="624" t="s">
        <v>29</v>
      </c>
      <c r="BI4" s="620" t="s">
        <v>17</v>
      </c>
      <c r="BJ4" s="625" t="s">
        <v>3</v>
      </c>
      <c r="BK4" s="355"/>
      <c r="BL4" s="355"/>
      <c r="BM4" s="355"/>
      <c r="BN4" s="355"/>
    </row>
    <row r="5" spans="1:69" s="2" customFormat="1" ht="18" customHeight="1" x14ac:dyDescent="0.15">
      <c r="A5" s="632"/>
      <c r="B5" s="632"/>
      <c r="C5" s="624"/>
      <c r="D5" s="624"/>
      <c r="E5" s="624"/>
      <c r="F5" s="624"/>
      <c r="G5" s="630"/>
      <c r="H5" s="622"/>
      <c r="I5" s="622"/>
      <c r="J5" s="622"/>
      <c r="K5" s="622"/>
      <c r="L5" s="622"/>
      <c r="M5" s="622"/>
      <c r="N5" s="622"/>
      <c r="O5" s="630"/>
      <c r="P5" s="622"/>
      <c r="Q5" s="622"/>
      <c r="R5" s="622"/>
      <c r="S5" s="630"/>
      <c r="T5" s="630"/>
      <c r="U5" s="620"/>
      <c r="V5" s="622"/>
      <c r="W5" s="622"/>
      <c r="X5" s="624"/>
      <c r="Y5" s="620"/>
      <c r="Z5" s="625"/>
      <c r="AA5" s="620"/>
      <c r="AB5" s="622"/>
      <c r="AC5" s="622"/>
      <c r="AD5" s="624"/>
      <c r="AE5" s="620"/>
      <c r="AF5" s="625"/>
      <c r="AG5" s="620"/>
      <c r="AH5" s="622"/>
      <c r="AI5" s="622"/>
      <c r="AJ5" s="624"/>
      <c r="AK5" s="620"/>
      <c r="AL5" s="625"/>
      <c r="AM5" s="620"/>
      <c r="AN5" s="622"/>
      <c r="AO5" s="622"/>
      <c r="AP5" s="624"/>
      <c r="AQ5" s="620"/>
      <c r="AR5" s="625"/>
      <c r="AS5" s="620"/>
      <c r="AT5" s="622"/>
      <c r="AU5" s="622"/>
      <c r="AV5" s="624"/>
      <c r="AW5" s="620"/>
      <c r="AX5" s="625"/>
      <c r="AY5" s="620"/>
      <c r="AZ5" s="622"/>
      <c r="BA5" s="622"/>
      <c r="BB5" s="624"/>
      <c r="BC5" s="620"/>
      <c r="BD5" s="625"/>
      <c r="BE5" s="620"/>
      <c r="BF5" s="622"/>
      <c r="BG5" s="622"/>
      <c r="BH5" s="624"/>
      <c r="BI5" s="620"/>
      <c r="BJ5" s="625"/>
      <c r="BK5" s="355"/>
      <c r="BL5" s="355"/>
      <c r="BM5" s="355"/>
      <c r="BN5" s="355"/>
    </row>
    <row r="6" spans="1:69" s="2" customFormat="1" ht="28.5" customHeight="1" x14ac:dyDescent="0.15">
      <c r="A6" s="632"/>
      <c r="B6" s="632"/>
      <c r="C6" s="624"/>
      <c r="D6" s="624"/>
      <c r="E6" s="624"/>
      <c r="F6" s="624"/>
      <c r="G6" s="631"/>
      <c r="H6" s="623"/>
      <c r="I6" s="623"/>
      <c r="J6" s="623"/>
      <c r="K6" s="623"/>
      <c r="L6" s="623"/>
      <c r="M6" s="623"/>
      <c r="N6" s="623"/>
      <c r="O6" s="631"/>
      <c r="P6" s="623"/>
      <c r="Q6" s="623"/>
      <c r="R6" s="623"/>
      <c r="S6" s="631"/>
      <c r="T6" s="631"/>
      <c r="U6" s="620"/>
      <c r="V6" s="623"/>
      <c r="W6" s="623"/>
      <c r="X6" s="624"/>
      <c r="Y6" s="620"/>
      <c r="Z6" s="625"/>
      <c r="AA6" s="620"/>
      <c r="AB6" s="623"/>
      <c r="AC6" s="623"/>
      <c r="AD6" s="624"/>
      <c r="AE6" s="620"/>
      <c r="AF6" s="625"/>
      <c r="AG6" s="620"/>
      <c r="AH6" s="623"/>
      <c r="AI6" s="623"/>
      <c r="AJ6" s="624"/>
      <c r="AK6" s="620"/>
      <c r="AL6" s="625"/>
      <c r="AM6" s="620"/>
      <c r="AN6" s="623"/>
      <c r="AO6" s="623"/>
      <c r="AP6" s="624"/>
      <c r="AQ6" s="620"/>
      <c r="AR6" s="625"/>
      <c r="AS6" s="620"/>
      <c r="AT6" s="623"/>
      <c r="AU6" s="623"/>
      <c r="AV6" s="624"/>
      <c r="AW6" s="620"/>
      <c r="AX6" s="625"/>
      <c r="AY6" s="620"/>
      <c r="AZ6" s="623"/>
      <c r="BA6" s="623"/>
      <c r="BB6" s="624"/>
      <c r="BC6" s="620"/>
      <c r="BD6" s="625"/>
      <c r="BE6" s="620"/>
      <c r="BF6" s="623"/>
      <c r="BG6" s="623"/>
      <c r="BH6" s="624"/>
      <c r="BI6" s="620"/>
      <c r="BJ6" s="625"/>
      <c r="BK6" s="355"/>
      <c r="BL6" s="355"/>
      <c r="BM6" s="355"/>
      <c r="BN6" s="355"/>
    </row>
    <row r="7" spans="1:69" ht="15.75" customHeight="1" thickBot="1" x14ac:dyDescent="0.2">
      <c r="A7" s="4"/>
      <c r="B7" s="5"/>
      <c r="C7" s="6"/>
      <c r="D7" s="6"/>
      <c r="E7" s="6"/>
      <c r="F7" s="6"/>
      <c r="G7" s="7"/>
      <c r="H7" s="7"/>
      <c r="I7" s="7"/>
      <c r="J7" s="7"/>
      <c r="K7" s="7"/>
      <c r="L7" s="7"/>
      <c r="M7" s="7"/>
      <c r="N7" s="7"/>
      <c r="O7" s="6"/>
      <c r="P7" s="6"/>
      <c r="Q7" s="6"/>
      <c r="R7" s="6"/>
      <c r="S7" s="6"/>
      <c r="T7" s="8"/>
      <c r="U7" s="6"/>
      <c r="V7" s="6"/>
      <c r="W7" s="6"/>
      <c r="X7" s="6"/>
      <c r="Y7" s="6"/>
      <c r="Z7" s="9"/>
      <c r="AA7" s="6"/>
      <c r="AB7" s="6"/>
      <c r="AC7" s="6"/>
      <c r="AD7" s="6"/>
      <c r="AE7" s="6"/>
      <c r="AF7" s="9"/>
      <c r="AG7" s="6"/>
      <c r="AH7" s="6"/>
      <c r="AI7" s="6"/>
      <c r="AJ7" s="6"/>
      <c r="AK7" s="6"/>
      <c r="AL7" s="9"/>
      <c r="AM7" s="6"/>
      <c r="AN7" s="6"/>
      <c r="AO7" s="6"/>
      <c r="AP7" s="6"/>
      <c r="AQ7" s="6"/>
      <c r="AR7" s="9"/>
      <c r="AS7" s="6"/>
      <c r="AT7" s="6"/>
      <c r="AU7" s="6"/>
      <c r="AV7" s="6"/>
      <c r="AW7" s="6"/>
      <c r="AX7" s="9"/>
      <c r="AY7" s="6"/>
      <c r="AZ7" s="6"/>
      <c r="BA7" s="6"/>
      <c r="BB7" s="6"/>
      <c r="BC7" s="6"/>
      <c r="BD7" s="9"/>
      <c r="BE7" s="6"/>
      <c r="BF7" s="6"/>
      <c r="BG7" s="6"/>
      <c r="BH7" s="6"/>
      <c r="BI7" s="6"/>
      <c r="BJ7" s="9"/>
      <c r="BK7" s="9"/>
      <c r="BL7" s="9"/>
      <c r="BM7" s="9"/>
      <c r="BN7" s="9"/>
    </row>
    <row r="8" spans="1:69" s="18" customFormat="1" ht="22.5" customHeight="1" thickBot="1" x14ac:dyDescent="0.35">
      <c r="A8" s="11"/>
      <c r="B8" s="12" t="s">
        <v>30</v>
      </c>
      <c r="C8" s="13"/>
      <c r="D8" s="14"/>
      <c r="E8" s="14"/>
      <c r="F8" s="14"/>
      <c r="G8" s="15">
        <f>G10+G140+G159</f>
        <v>240</v>
      </c>
      <c r="H8" s="16">
        <f>I8+N8</f>
        <v>8640</v>
      </c>
      <c r="I8" s="15">
        <f>I10+I140+I159</f>
        <v>4666</v>
      </c>
      <c r="J8" s="15"/>
      <c r="K8" s="15"/>
      <c r="L8" s="15"/>
      <c r="M8" s="15"/>
      <c r="N8" s="15">
        <f>N10+N140+N159</f>
        <v>3974</v>
      </c>
      <c r="O8" s="15"/>
      <c r="P8" s="15"/>
      <c r="Q8" s="15"/>
      <c r="R8" s="15"/>
      <c r="S8" s="15"/>
      <c r="T8" s="15">
        <f>T10+T140+T159</f>
        <v>27</v>
      </c>
      <c r="U8" s="15"/>
      <c r="V8" s="15"/>
      <c r="W8" s="15"/>
      <c r="X8" s="15"/>
      <c r="Y8" s="15"/>
      <c r="Z8" s="15">
        <f>Z10+Z140+Z159</f>
        <v>33</v>
      </c>
      <c r="AA8" s="15"/>
      <c r="AB8" s="15"/>
      <c r="AC8" s="15"/>
      <c r="AD8" s="15"/>
      <c r="AE8" s="15"/>
      <c r="AF8" s="15">
        <f>AF10+AF140+AF159</f>
        <v>28</v>
      </c>
      <c r="AG8" s="15"/>
      <c r="AH8" s="15"/>
      <c r="AI8" s="15"/>
      <c r="AJ8" s="15"/>
      <c r="AK8" s="15"/>
      <c r="AL8" s="15">
        <f>AL10+AL140+AL159</f>
        <v>32</v>
      </c>
      <c r="AM8" s="15"/>
      <c r="AN8" s="15"/>
      <c r="AO8" s="15"/>
      <c r="AP8" s="15"/>
      <c r="AQ8" s="15"/>
      <c r="AR8" s="17">
        <f>AR10+AR140+AR159</f>
        <v>24</v>
      </c>
      <c r="AS8" s="15"/>
      <c r="AT8" s="15"/>
      <c r="AU8" s="15"/>
      <c r="AV8" s="15"/>
      <c r="AW8" s="15"/>
      <c r="AX8" s="15">
        <f>AX10+AX140+AX159</f>
        <v>36</v>
      </c>
      <c r="AY8" s="15"/>
      <c r="AZ8" s="15"/>
      <c r="BA8" s="15"/>
      <c r="BB8" s="15"/>
      <c r="BC8" s="15"/>
      <c r="BD8" s="15">
        <f>BD10+BD140+BD159</f>
        <v>27</v>
      </c>
      <c r="BE8" s="15"/>
      <c r="BF8" s="15"/>
      <c r="BG8" s="15"/>
      <c r="BH8" s="15"/>
      <c r="BI8" s="15"/>
      <c r="BJ8" s="15">
        <f>BJ10+BJ140+BJ159</f>
        <v>33</v>
      </c>
      <c r="BK8" s="21"/>
      <c r="BL8" s="21"/>
      <c r="BM8" s="21"/>
      <c r="BN8" s="21"/>
      <c r="BP8" s="19" t="b">
        <f>IF(G8=SUM(T8,Z8,AF8,AL8,AR8,AX8,BD8,BJ8),TRUE)</f>
        <v>1</v>
      </c>
    </row>
    <row r="9" spans="1:69" ht="9" customHeight="1" thickBot="1" x14ac:dyDescent="0.2">
      <c r="A9" s="4"/>
      <c r="B9" s="20"/>
      <c r="C9" s="4"/>
      <c r="D9" s="4"/>
      <c r="E9" s="4"/>
      <c r="F9" s="4"/>
      <c r="G9" s="21"/>
      <c r="H9" s="21"/>
      <c r="I9" s="21"/>
      <c r="J9" s="21"/>
      <c r="K9" s="21"/>
      <c r="L9" s="21"/>
      <c r="M9" s="21"/>
      <c r="N9" s="21"/>
      <c r="O9" s="22"/>
      <c r="P9" s="22"/>
      <c r="Q9" s="22"/>
      <c r="R9" s="22"/>
      <c r="S9" s="22"/>
      <c r="T9" s="21"/>
      <c r="U9" s="22"/>
      <c r="V9" s="22"/>
      <c r="W9" s="22"/>
      <c r="X9" s="22"/>
      <c r="Y9" s="22"/>
      <c r="Z9" s="21"/>
      <c r="AA9" s="22"/>
      <c r="AB9" s="22"/>
      <c r="AC9" s="22"/>
      <c r="AD9" s="22"/>
      <c r="AE9" s="22"/>
      <c r="AF9" s="21"/>
      <c r="AG9" s="22"/>
      <c r="AH9" s="22"/>
      <c r="AI9" s="22"/>
      <c r="AJ9" s="22"/>
      <c r="AK9" s="22"/>
      <c r="AL9" s="21"/>
      <c r="AM9" s="22"/>
      <c r="AN9" s="22"/>
      <c r="AO9" s="22"/>
      <c r="AP9" s="22"/>
      <c r="AQ9" s="22"/>
      <c r="AR9" s="21"/>
      <c r="AS9" s="22"/>
      <c r="AT9" s="22"/>
      <c r="AU9" s="22"/>
      <c r="AV9" s="22"/>
      <c r="AW9" s="22"/>
      <c r="AX9" s="21"/>
      <c r="AY9" s="22"/>
      <c r="AZ9" s="22"/>
      <c r="BA9" s="22"/>
      <c r="BB9" s="22"/>
      <c r="BC9" s="22"/>
      <c r="BD9" s="21"/>
      <c r="BE9" s="22"/>
      <c r="BF9" s="22"/>
      <c r="BG9" s="22"/>
      <c r="BH9" s="22"/>
      <c r="BI9" s="22"/>
      <c r="BJ9" s="21"/>
      <c r="BK9" s="21"/>
      <c r="BL9" s="21"/>
      <c r="BM9" s="21"/>
      <c r="BN9" s="21"/>
    </row>
    <row r="10" spans="1:69" s="18" customFormat="1" ht="21" customHeight="1" thickBot="1" x14ac:dyDescent="0.35">
      <c r="A10" s="11" t="s">
        <v>31</v>
      </c>
      <c r="B10" s="12" t="s">
        <v>32</v>
      </c>
      <c r="C10" s="13"/>
      <c r="D10" s="14"/>
      <c r="E10" s="14"/>
      <c r="F10" s="14"/>
      <c r="G10" s="15">
        <f t="shared" ref="G10:AL10" si="0">G12+G61</f>
        <v>219</v>
      </c>
      <c r="H10" s="15">
        <f t="shared" si="0"/>
        <v>7884</v>
      </c>
      <c r="I10" s="15">
        <f t="shared" si="0"/>
        <v>4202</v>
      </c>
      <c r="J10" s="15">
        <f t="shared" si="0"/>
        <v>1564</v>
      </c>
      <c r="K10" s="15">
        <f t="shared" si="0"/>
        <v>362</v>
      </c>
      <c r="L10" s="15">
        <f t="shared" si="0"/>
        <v>1574</v>
      </c>
      <c r="M10" s="15">
        <f t="shared" si="0"/>
        <v>702</v>
      </c>
      <c r="N10" s="15">
        <f t="shared" si="0"/>
        <v>3682</v>
      </c>
      <c r="O10" s="15">
        <f t="shared" si="0"/>
        <v>164</v>
      </c>
      <c r="P10" s="15">
        <f t="shared" si="0"/>
        <v>92</v>
      </c>
      <c r="Q10" s="15">
        <f t="shared" si="0"/>
        <v>140</v>
      </c>
      <c r="R10" s="15">
        <f t="shared" si="0"/>
        <v>108</v>
      </c>
      <c r="S10" s="15">
        <f t="shared" si="0"/>
        <v>468</v>
      </c>
      <c r="T10" s="15">
        <f t="shared" si="0"/>
        <v>27</v>
      </c>
      <c r="U10" s="15">
        <f t="shared" si="0"/>
        <v>190</v>
      </c>
      <c r="V10" s="15">
        <f t="shared" si="0"/>
        <v>142</v>
      </c>
      <c r="W10" s="15">
        <f t="shared" si="0"/>
        <v>194</v>
      </c>
      <c r="X10" s="15">
        <f t="shared" si="0"/>
        <v>81</v>
      </c>
      <c r="Y10" s="15">
        <f t="shared" si="0"/>
        <v>581</v>
      </c>
      <c r="Z10" s="15">
        <f t="shared" si="0"/>
        <v>33</v>
      </c>
      <c r="AA10" s="15">
        <f t="shared" si="0"/>
        <v>202</v>
      </c>
      <c r="AB10" s="15">
        <f t="shared" si="0"/>
        <v>62</v>
      </c>
      <c r="AC10" s="15">
        <f t="shared" si="0"/>
        <v>174</v>
      </c>
      <c r="AD10" s="15">
        <f t="shared" si="0"/>
        <v>54</v>
      </c>
      <c r="AE10" s="15">
        <f t="shared" si="0"/>
        <v>516</v>
      </c>
      <c r="AF10" s="15">
        <f t="shared" si="0"/>
        <v>28</v>
      </c>
      <c r="AG10" s="15">
        <f t="shared" si="0"/>
        <v>232</v>
      </c>
      <c r="AH10" s="15">
        <f t="shared" si="0"/>
        <v>34</v>
      </c>
      <c r="AI10" s="15">
        <f t="shared" si="0"/>
        <v>228</v>
      </c>
      <c r="AJ10" s="15">
        <f t="shared" si="0"/>
        <v>135</v>
      </c>
      <c r="AK10" s="15">
        <f t="shared" si="0"/>
        <v>523</v>
      </c>
      <c r="AL10" s="15">
        <f t="shared" si="0"/>
        <v>32</v>
      </c>
      <c r="AM10" s="15">
        <f t="shared" ref="AM10:BJ10" si="1">AM12+AM61</f>
        <v>214</v>
      </c>
      <c r="AN10" s="15">
        <f t="shared" si="1"/>
        <v>0</v>
      </c>
      <c r="AO10" s="15">
        <f t="shared" si="1"/>
        <v>232</v>
      </c>
      <c r="AP10" s="15">
        <f t="shared" si="1"/>
        <v>54</v>
      </c>
      <c r="AQ10" s="15">
        <f t="shared" si="1"/>
        <v>364</v>
      </c>
      <c r="AR10" s="15">
        <f t="shared" si="1"/>
        <v>24</v>
      </c>
      <c r="AS10" s="15">
        <f t="shared" si="1"/>
        <v>242</v>
      </c>
      <c r="AT10" s="15">
        <f t="shared" si="1"/>
        <v>32</v>
      </c>
      <c r="AU10" s="15">
        <f t="shared" si="1"/>
        <v>250</v>
      </c>
      <c r="AV10" s="15">
        <f t="shared" si="1"/>
        <v>108</v>
      </c>
      <c r="AW10" s="15">
        <f t="shared" si="1"/>
        <v>556</v>
      </c>
      <c r="AX10" s="15">
        <f t="shared" si="1"/>
        <v>33</v>
      </c>
      <c r="AY10" s="15">
        <f t="shared" si="1"/>
        <v>220</v>
      </c>
      <c r="AZ10" s="15">
        <f t="shared" si="1"/>
        <v>0</v>
      </c>
      <c r="BA10" s="15">
        <f t="shared" si="1"/>
        <v>222</v>
      </c>
      <c r="BB10" s="15">
        <f t="shared" si="1"/>
        <v>81</v>
      </c>
      <c r="BC10" s="15">
        <f t="shared" si="1"/>
        <v>449</v>
      </c>
      <c r="BD10" s="15">
        <f t="shared" si="1"/>
        <v>27</v>
      </c>
      <c r="BE10" s="15">
        <f t="shared" si="1"/>
        <v>100</v>
      </c>
      <c r="BF10" s="15">
        <f t="shared" si="1"/>
        <v>0</v>
      </c>
      <c r="BG10" s="15">
        <f t="shared" si="1"/>
        <v>134</v>
      </c>
      <c r="BH10" s="15">
        <f t="shared" si="1"/>
        <v>81</v>
      </c>
      <c r="BI10" s="15">
        <f t="shared" si="1"/>
        <v>225</v>
      </c>
      <c r="BJ10" s="15">
        <f t="shared" si="1"/>
        <v>15</v>
      </c>
      <c r="BK10" s="21"/>
      <c r="BL10" s="21"/>
      <c r="BM10" s="21"/>
      <c r="BN10" s="21"/>
      <c r="BP10" s="19" t="b">
        <f>IF(G10=SUM(T10,Z10,AF10,AL10,AR10,AX10,BD10,BJ10),TRUE)</f>
        <v>1</v>
      </c>
    </row>
    <row r="11" spans="1:69" ht="12" customHeight="1" thickBot="1" x14ac:dyDescent="0.2">
      <c r="A11" s="4"/>
      <c r="B11" s="20"/>
      <c r="C11" s="4"/>
      <c r="D11" s="4"/>
      <c r="E11" s="4"/>
      <c r="F11" s="4"/>
      <c r="G11" s="21"/>
      <c r="H11" s="21"/>
      <c r="I11" s="21"/>
      <c r="J11" s="21"/>
      <c r="K11" s="21"/>
      <c r="L11" s="21"/>
      <c r="M11" s="21"/>
      <c r="N11" s="21"/>
      <c r="O11" s="22"/>
      <c r="P11" s="22"/>
      <c r="Q11" s="22"/>
      <c r="R11" s="22"/>
      <c r="S11" s="22"/>
      <c r="T11" s="21"/>
      <c r="U11" s="22"/>
      <c r="V11" s="22"/>
      <c r="W11" s="22"/>
      <c r="X11" s="22"/>
      <c r="Y11" s="22"/>
      <c r="Z11" s="21"/>
      <c r="AA11" s="22"/>
      <c r="AB11" s="22"/>
      <c r="AC11" s="22"/>
      <c r="AD11" s="22"/>
      <c r="AE11" s="22"/>
      <c r="AF11" s="21"/>
      <c r="AG11" s="22"/>
      <c r="AH11" s="22"/>
      <c r="AI11" s="22"/>
      <c r="AJ11" s="22"/>
      <c r="AK11" s="22"/>
      <c r="AL11" s="21"/>
      <c r="AM11" s="22"/>
      <c r="AN11" s="22"/>
      <c r="AO11" s="22"/>
      <c r="AP11" s="22"/>
      <c r="AQ11" s="22"/>
      <c r="AR11" s="21"/>
      <c r="AS11" s="22"/>
      <c r="AT11" s="22"/>
      <c r="AU11" s="22"/>
      <c r="AV11" s="22"/>
      <c r="AW11" s="22"/>
      <c r="AX11" s="21"/>
      <c r="AY11" s="22"/>
      <c r="AZ11" s="22"/>
      <c r="BA11" s="22"/>
      <c r="BB11" s="22"/>
      <c r="BC11" s="22"/>
      <c r="BD11" s="21"/>
      <c r="BE11" s="22"/>
      <c r="BF11" s="22"/>
      <c r="BG11" s="22"/>
      <c r="BH11" s="22"/>
      <c r="BI11" s="22"/>
      <c r="BJ11" s="21"/>
      <c r="BK11" s="21"/>
      <c r="BL11" s="21"/>
      <c r="BM11" s="21"/>
      <c r="BN11" s="21"/>
    </row>
    <row r="12" spans="1:69" s="18" customFormat="1" ht="21" customHeight="1" thickBot="1" x14ac:dyDescent="0.35">
      <c r="A12" s="11" t="s">
        <v>33</v>
      </c>
      <c r="B12" s="193" t="s">
        <v>311</v>
      </c>
      <c r="C12" s="13"/>
      <c r="D12" s="14"/>
      <c r="E12" s="14"/>
      <c r="F12" s="23"/>
      <c r="G12" s="15">
        <f t="shared" ref="G12:AL12" si="2">SUM(G13:G59)</f>
        <v>141</v>
      </c>
      <c r="H12" s="15">
        <f t="shared" si="2"/>
        <v>5076</v>
      </c>
      <c r="I12" s="15">
        <f t="shared" si="2"/>
        <v>2718</v>
      </c>
      <c r="J12" s="15">
        <f t="shared" si="2"/>
        <v>966</v>
      </c>
      <c r="K12" s="15">
        <f t="shared" si="2"/>
        <v>362</v>
      </c>
      <c r="L12" s="15">
        <f t="shared" si="2"/>
        <v>958</v>
      </c>
      <c r="M12" s="15">
        <f t="shared" si="2"/>
        <v>432</v>
      </c>
      <c r="N12" s="15">
        <f t="shared" si="2"/>
        <v>2358</v>
      </c>
      <c r="O12" s="15">
        <f t="shared" si="2"/>
        <v>164</v>
      </c>
      <c r="P12" s="15">
        <f t="shared" si="2"/>
        <v>92</v>
      </c>
      <c r="Q12" s="15">
        <f t="shared" si="2"/>
        <v>140</v>
      </c>
      <c r="R12" s="15">
        <f t="shared" si="2"/>
        <v>108</v>
      </c>
      <c r="S12" s="15">
        <f t="shared" si="2"/>
        <v>468</v>
      </c>
      <c r="T12" s="15">
        <f t="shared" si="2"/>
        <v>27</v>
      </c>
      <c r="U12" s="15">
        <f t="shared" si="2"/>
        <v>170</v>
      </c>
      <c r="V12" s="15">
        <f t="shared" si="2"/>
        <v>142</v>
      </c>
      <c r="W12" s="15">
        <f t="shared" si="2"/>
        <v>174</v>
      </c>
      <c r="X12" s="15">
        <f t="shared" si="2"/>
        <v>81</v>
      </c>
      <c r="Y12" s="15">
        <f t="shared" si="2"/>
        <v>549</v>
      </c>
      <c r="Z12" s="15">
        <f t="shared" si="2"/>
        <v>31</v>
      </c>
      <c r="AA12" s="15">
        <f t="shared" si="2"/>
        <v>138</v>
      </c>
      <c r="AB12" s="15">
        <f t="shared" si="2"/>
        <v>62</v>
      </c>
      <c r="AC12" s="15">
        <f t="shared" si="2"/>
        <v>134</v>
      </c>
      <c r="AD12" s="15">
        <f t="shared" si="2"/>
        <v>54</v>
      </c>
      <c r="AE12" s="15">
        <f t="shared" si="2"/>
        <v>332</v>
      </c>
      <c r="AF12" s="15">
        <f t="shared" si="2"/>
        <v>20</v>
      </c>
      <c r="AG12" s="15">
        <f t="shared" si="2"/>
        <v>136</v>
      </c>
      <c r="AH12" s="15">
        <f t="shared" si="2"/>
        <v>34</v>
      </c>
      <c r="AI12" s="15">
        <f t="shared" si="2"/>
        <v>148</v>
      </c>
      <c r="AJ12" s="15">
        <f t="shared" si="2"/>
        <v>81</v>
      </c>
      <c r="AK12" s="15">
        <f t="shared" si="2"/>
        <v>357</v>
      </c>
      <c r="AL12" s="15">
        <f t="shared" si="2"/>
        <v>21</v>
      </c>
      <c r="AM12" s="15">
        <f t="shared" ref="AM12:BJ12" si="3">SUM(AM13:AM59)</f>
        <v>94</v>
      </c>
      <c r="AN12" s="15">
        <f t="shared" si="3"/>
        <v>0</v>
      </c>
      <c r="AO12" s="15">
        <f t="shared" si="3"/>
        <v>94</v>
      </c>
      <c r="AP12" s="15">
        <f t="shared" si="3"/>
        <v>0</v>
      </c>
      <c r="AQ12" s="15">
        <f t="shared" si="3"/>
        <v>136</v>
      </c>
      <c r="AR12" s="15">
        <f t="shared" si="3"/>
        <v>9</v>
      </c>
      <c r="AS12" s="15">
        <f t="shared" si="3"/>
        <v>102</v>
      </c>
      <c r="AT12" s="15">
        <f t="shared" si="3"/>
        <v>32</v>
      </c>
      <c r="AU12" s="15">
        <f t="shared" si="3"/>
        <v>98</v>
      </c>
      <c r="AV12" s="15">
        <f t="shared" si="3"/>
        <v>27</v>
      </c>
      <c r="AW12" s="15">
        <f t="shared" si="3"/>
        <v>209</v>
      </c>
      <c r="AX12" s="15">
        <f t="shared" si="3"/>
        <v>13</v>
      </c>
      <c r="AY12" s="15">
        <f t="shared" si="3"/>
        <v>110</v>
      </c>
      <c r="AZ12" s="15">
        <f t="shared" si="3"/>
        <v>0</v>
      </c>
      <c r="BA12" s="15">
        <f t="shared" si="3"/>
        <v>108</v>
      </c>
      <c r="BB12" s="15">
        <f t="shared" si="3"/>
        <v>54</v>
      </c>
      <c r="BC12" s="15">
        <f t="shared" si="3"/>
        <v>196</v>
      </c>
      <c r="BD12" s="15">
        <f t="shared" si="3"/>
        <v>13</v>
      </c>
      <c r="BE12" s="15">
        <f t="shared" si="3"/>
        <v>52</v>
      </c>
      <c r="BF12" s="15">
        <f t="shared" si="3"/>
        <v>0</v>
      </c>
      <c r="BG12" s="15">
        <f t="shared" si="3"/>
        <v>62</v>
      </c>
      <c r="BH12" s="15">
        <f t="shared" si="3"/>
        <v>27</v>
      </c>
      <c r="BI12" s="15">
        <f t="shared" si="3"/>
        <v>111</v>
      </c>
      <c r="BJ12" s="15">
        <f t="shared" si="3"/>
        <v>7</v>
      </c>
      <c r="BK12" s="21"/>
      <c r="BL12" s="21"/>
      <c r="BM12" s="21"/>
      <c r="BN12" s="21"/>
      <c r="BP12" s="19" t="b">
        <f>IF(G12=SUM(T12,Z12,AF12,AL12,AR12,AX12,BD12,BJ12),TRUE)</f>
        <v>1</v>
      </c>
    </row>
    <row r="13" spans="1:69" ht="19.5" customHeight="1" x14ac:dyDescent="0.15">
      <c r="A13" s="116" t="s">
        <v>34</v>
      </c>
      <c r="B13" s="24" t="s">
        <v>174</v>
      </c>
      <c r="C13" s="25" t="s">
        <v>130</v>
      </c>
      <c r="D13" s="26">
        <v>13</v>
      </c>
      <c r="E13" s="26">
        <v>2</v>
      </c>
      <c r="F13" s="26"/>
      <c r="G13" s="27">
        <f>T13+Z13+AF13+AL13+AR13+AX13+BD13+BJ13</f>
        <v>10</v>
      </c>
      <c r="H13" s="27">
        <f t="shared" ref="H13:H59" si="4">N13+I13</f>
        <v>360</v>
      </c>
      <c r="I13" s="28">
        <f t="shared" ref="I13:I59" si="5">SUM(J13:M13)</f>
        <v>151</v>
      </c>
      <c r="J13" s="28">
        <f>O13+U13+AA13+AG13+AM13+AS13+AY13+BE13</f>
        <v>0</v>
      </c>
      <c r="K13" s="28">
        <f>P13+V13+AB13+AH13+AN13+AT13+AZ13+BF13</f>
        <v>124</v>
      </c>
      <c r="L13" s="28">
        <f>Q13+W13+AC13+AI13+AO13+AU13+BA13+BG13</f>
        <v>0</v>
      </c>
      <c r="M13" s="28">
        <f>R13+X13+AD13+AJ13+AP13+AV13+BB13+BH13</f>
        <v>27</v>
      </c>
      <c r="N13" s="28">
        <f>S13+Y13+AE13+AK13+AQ13+AW13++BC13+BI13</f>
        <v>209</v>
      </c>
      <c r="O13" s="29"/>
      <c r="P13" s="29">
        <v>28</v>
      </c>
      <c r="Q13" s="29"/>
      <c r="R13" s="29"/>
      <c r="S13" s="29">
        <v>44</v>
      </c>
      <c r="T13" s="27">
        <f t="shared" ref="T13:T59" si="6">SUM(O13:S13)/36</f>
        <v>2</v>
      </c>
      <c r="U13" s="29"/>
      <c r="V13" s="29">
        <v>34</v>
      </c>
      <c r="W13" s="29"/>
      <c r="X13" s="29"/>
      <c r="Y13" s="29">
        <v>38</v>
      </c>
      <c r="Z13" s="27">
        <f>SUM(U13:Y13)/36</f>
        <v>2</v>
      </c>
      <c r="AA13" s="29"/>
      <c r="AB13" s="29">
        <v>28</v>
      </c>
      <c r="AC13" s="29"/>
      <c r="AD13" s="29"/>
      <c r="AE13" s="29">
        <v>80</v>
      </c>
      <c r="AF13" s="27">
        <f>SUM(AA13:AE13)/36</f>
        <v>3</v>
      </c>
      <c r="AG13" s="29"/>
      <c r="AH13" s="29">
        <v>34</v>
      </c>
      <c r="AI13" s="29"/>
      <c r="AJ13" s="29">
        <v>27</v>
      </c>
      <c r="AK13" s="29">
        <v>47</v>
      </c>
      <c r="AL13" s="27">
        <f>SUM(AG13:AK13)/36</f>
        <v>3</v>
      </c>
      <c r="AM13" s="29"/>
      <c r="AN13" s="29"/>
      <c r="AO13" s="29"/>
      <c r="AP13" s="29"/>
      <c r="AQ13" s="29"/>
      <c r="AR13" s="27">
        <f>SUM(AM13:AQ13)/36</f>
        <v>0</v>
      </c>
      <c r="AS13" s="29"/>
      <c r="AT13" s="29"/>
      <c r="AU13" s="29"/>
      <c r="AV13" s="29"/>
      <c r="AW13" s="29"/>
      <c r="AX13" s="27">
        <f>SUM(AS13:AW13)/36</f>
        <v>0</v>
      </c>
      <c r="AY13" s="29"/>
      <c r="AZ13" s="29"/>
      <c r="BA13" s="29"/>
      <c r="BB13" s="29"/>
      <c r="BC13" s="29"/>
      <c r="BD13" s="27">
        <f>SUM(AY13:BC13)/36</f>
        <v>0</v>
      </c>
      <c r="BE13" s="29"/>
      <c r="BF13" s="29"/>
      <c r="BG13" s="29"/>
      <c r="BH13" s="29"/>
      <c r="BI13" s="29"/>
      <c r="BJ13" s="27">
        <f>SUM(BE13:BI13)/36</f>
        <v>0</v>
      </c>
      <c r="BK13" s="359" t="s">
        <v>351</v>
      </c>
      <c r="BL13" s="21"/>
      <c r="BM13" s="21"/>
      <c r="BN13" s="21"/>
    </row>
    <row r="14" spans="1:69" ht="21" customHeight="1" x14ac:dyDescent="0.15">
      <c r="A14" s="116" t="s">
        <v>35</v>
      </c>
      <c r="B14" s="30" t="s">
        <v>173</v>
      </c>
      <c r="C14" s="25">
        <v>1</v>
      </c>
      <c r="D14" s="26"/>
      <c r="E14" s="26"/>
      <c r="F14" s="26"/>
      <c r="G14" s="27">
        <f t="shared" ref="G14:G59" si="7">T14+Z14+AF14+AL14+AR14+AX14+BD14+BJ14</f>
        <v>3</v>
      </c>
      <c r="H14" s="27">
        <f t="shared" si="4"/>
        <v>108</v>
      </c>
      <c r="I14" s="28">
        <f t="shared" si="5"/>
        <v>69</v>
      </c>
      <c r="J14" s="28">
        <f t="shared" ref="J14:M59" si="8">O14+U14+AA14+AG14+AM14+AS14+AY14+BE14</f>
        <v>28</v>
      </c>
      <c r="K14" s="28">
        <f t="shared" si="8"/>
        <v>0</v>
      </c>
      <c r="L14" s="28">
        <f t="shared" si="8"/>
        <v>14</v>
      </c>
      <c r="M14" s="28">
        <f t="shared" si="8"/>
        <v>27</v>
      </c>
      <c r="N14" s="28">
        <f t="shared" ref="N14:N59" si="9">S14+Y14+AE14+AK14+AQ14+AW14++BC14+BI14</f>
        <v>39</v>
      </c>
      <c r="O14" s="29">
        <v>28</v>
      </c>
      <c r="P14" s="29"/>
      <c r="Q14" s="29">
        <v>14</v>
      </c>
      <c r="R14" s="29">
        <v>27</v>
      </c>
      <c r="S14" s="29">
        <v>39</v>
      </c>
      <c r="T14" s="27">
        <f t="shared" si="6"/>
        <v>3</v>
      </c>
      <c r="U14" s="29"/>
      <c r="V14" s="29"/>
      <c r="W14" s="29"/>
      <c r="X14" s="29"/>
      <c r="Y14" s="29"/>
      <c r="Z14" s="27">
        <f t="shared" ref="Z14:Z59" si="10">SUM(U14:Y14)/36</f>
        <v>0</v>
      </c>
      <c r="AA14" s="29"/>
      <c r="AB14" s="29"/>
      <c r="AC14" s="29"/>
      <c r="AD14" s="29"/>
      <c r="AE14" s="29"/>
      <c r="AF14" s="27">
        <f t="shared" ref="AF14:AF59" si="11">SUM(AA14:AE14)/36</f>
        <v>0</v>
      </c>
      <c r="AG14" s="29"/>
      <c r="AH14" s="29"/>
      <c r="AI14" s="29"/>
      <c r="AJ14" s="29"/>
      <c r="AK14" s="29"/>
      <c r="AL14" s="27">
        <f t="shared" ref="AL14:AL59" si="12">SUM(AG14:AK14)/36</f>
        <v>0</v>
      </c>
      <c r="AM14" s="29"/>
      <c r="AN14" s="29"/>
      <c r="AO14" s="29"/>
      <c r="AP14" s="29"/>
      <c r="AQ14" s="29"/>
      <c r="AR14" s="27">
        <f t="shared" ref="AR14:AR59" si="13">SUM(AM14:AQ14)/36</f>
        <v>0</v>
      </c>
      <c r="AS14" s="29"/>
      <c r="AT14" s="29"/>
      <c r="AU14" s="29"/>
      <c r="AV14" s="29"/>
      <c r="AW14" s="29"/>
      <c r="AX14" s="27">
        <f t="shared" ref="AX14:AX59" si="14">SUM(AS14:AW14)/36</f>
        <v>0</v>
      </c>
      <c r="AY14" s="29"/>
      <c r="AZ14" s="29"/>
      <c r="BA14" s="29"/>
      <c r="BB14" s="29"/>
      <c r="BC14" s="29"/>
      <c r="BD14" s="27">
        <f t="shared" ref="BD14:BD59" si="15">SUM(AY14:BC14)/36</f>
        <v>0</v>
      </c>
      <c r="BE14" s="29"/>
      <c r="BF14" s="29"/>
      <c r="BG14" s="29"/>
      <c r="BH14" s="29"/>
      <c r="BI14" s="29"/>
      <c r="BJ14" s="27">
        <f t="shared" ref="BJ14:BJ59" si="16">SUM(BE14:BI14)/36</f>
        <v>0</v>
      </c>
      <c r="BK14" s="359" t="s">
        <v>352</v>
      </c>
      <c r="BL14" s="21"/>
      <c r="BM14" s="21"/>
      <c r="BN14" s="21"/>
    </row>
    <row r="15" spans="1:69" ht="26.25" customHeight="1" x14ac:dyDescent="0.15">
      <c r="A15" s="116" t="s">
        <v>36</v>
      </c>
      <c r="B15" s="216" t="s">
        <v>312</v>
      </c>
      <c r="C15" s="25">
        <v>1</v>
      </c>
      <c r="D15" s="31"/>
      <c r="E15" s="26"/>
      <c r="F15" s="26"/>
      <c r="G15" s="27">
        <f t="shared" si="7"/>
        <v>3</v>
      </c>
      <c r="H15" s="27">
        <f t="shared" si="4"/>
        <v>108</v>
      </c>
      <c r="I15" s="28">
        <f t="shared" si="5"/>
        <v>69</v>
      </c>
      <c r="J15" s="28">
        <f t="shared" si="8"/>
        <v>28</v>
      </c>
      <c r="K15" s="28">
        <f t="shared" si="8"/>
        <v>0</v>
      </c>
      <c r="L15" s="28">
        <f t="shared" si="8"/>
        <v>14</v>
      </c>
      <c r="M15" s="28">
        <f t="shared" si="8"/>
        <v>27</v>
      </c>
      <c r="N15" s="28">
        <f t="shared" si="9"/>
        <v>39</v>
      </c>
      <c r="O15" s="29">
        <v>28</v>
      </c>
      <c r="P15" s="29"/>
      <c r="Q15" s="29">
        <v>14</v>
      </c>
      <c r="R15" s="29">
        <v>27</v>
      </c>
      <c r="S15" s="29">
        <v>39</v>
      </c>
      <c r="T15" s="27">
        <f t="shared" si="6"/>
        <v>3</v>
      </c>
      <c r="U15" s="29"/>
      <c r="V15" s="29"/>
      <c r="W15" s="29"/>
      <c r="X15" s="29"/>
      <c r="Y15" s="29"/>
      <c r="Z15" s="27">
        <f t="shared" si="10"/>
        <v>0</v>
      </c>
      <c r="AA15" s="29"/>
      <c r="AB15" s="29"/>
      <c r="AC15" s="29"/>
      <c r="AD15" s="29"/>
      <c r="AE15" s="29"/>
      <c r="AF15" s="27">
        <f t="shared" si="11"/>
        <v>0</v>
      </c>
      <c r="AG15" s="29"/>
      <c r="AH15" s="29"/>
      <c r="AI15" s="29"/>
      <c r="AJ15" s="29"/>
      <c r="AK15" s="29"/>
      <c r="AL15" s="27">
        <f t="shared" si="12"/>
        <v>0</v>
      </c>
      <c r="AM15" s="29"/>
      <c r="AN15" s="29"/>
      <c r="AO15" s="29"/>
      <c r="AP15" s="29"/>
      <c r="AQ15" s="29"/>
      <c r="AR15" s="27">
        <f t="shared" si="13"/>
        <v>0</v>
      </c>
      <c r="AS15" s="29"/>
      <c r="AT15" s="29"/>
      <c r="AU15" s="29"/>
      <c r="AV15" s="29"/>
      <c r="AW15" s="29"/>
      <c r="AX15" s="27">
        <f t="shared" si="14"/>
        <v>0</v>
      </c>
      <c r="AY15" s="29"/>
      <c r="AZ15" s="29"/>
      <c r="BA15" s="29"/>
      <c r="BB15" s="29"/>
      <c r="BC15" s="29"/>
      <c r="BD15" s="27">
        <f t="shared" si="15"/>
        <v>0</v>
      </c>
      <c r="BE15" s="29"/>
      <c r="BF15" s="29"/>
      <c r="BG15" s="29"/>
      <c r="BH15" s="29"/>
      <c r="BI15" s="29"/>
      <c r="BJ15" s="27">
        <f t="shared" si="16"/>
        <v>0</v>
      </c>
      <c r="BK15" s="359" t="s">
        <v>352</v>
      </c>
      <c r="BL15" s="21"/>
      <c r="BM15" s="21"/>
      <c r="BN15" s="21"/>
    </row>
    <row r="16" spans="1:69" ht="24.75" customHeight="1" x14ac:dyDescent="0.15">
      <c r="A16" s="116" t="s">
        <v>38</v>
      </c>
      <c r="B16" s="30" t="s">
        <v>188</v>
      </c>
      <c r="C16" s="25"/>
      <c r="D16" s="26">
        <v>2</v>
      </c>
      <c r="E16" s="26"/>
      <c r="F16" s="26"/>
      <c r="G16" s="27">
        <f>T16+Z16+AF16+AL16+AR16+AX16+BD16+BJ16</f>
        <v>2</v>
      </c>
      <c r="H16" s="27">
        <f>N16+I16</f>
        <v>72</v>
      </c>
      <c r="I16" s="28">
        <f>SUM(J16:M16)</f>
        <v>36</v>
      </c>
      <c r="J16" s="28">
        <f t="shared" si="8"/>
        <v>18</v>
      </c>
      <c r="K16" s="28">
        <f t="shared" si="8"/>
        <v>0</v>
      </c>
      <c r="L16" s="28">
        <f t="shared" si="8"/>
        <v>18</v>
      </c>
      <c r="M16" s="28">
        <f t="shared" si="8"/>
        <v>0</v>
      </c>
      <c r="N16" s="28">
        <f>S16+Y16+AE16+AK16+AQ16+AW16++BC16+BI16</f>
        <v>36</v>
      </c>
      <c r="O16" s="29"/>
      <c r="P16" s="29"/>
      <c r="Q16" s="29"/>
      <c r="R16" s="29"/>
      <c r="S16" s="29"/>
      <c r="T16" s="27">
        <f>SUM(O16:S16)/36</f>
        <v>0</v>
      </c>
      <c r="U16" s="29">
        <v>18</v>
      </c>
      <c r="V16" s="29"/>
      <c r="W16" s="29">
        <v>18</v>
      </c>
      <c r="X16" s="29"/>
      <c r="Y16" s="29">
        <v>36</v>
      </c>
      <c r="Z16" s="27">
        <f>SUM(U16:Y16)/36</f>
        <v>2</v>
      </c>
      <c r="AA16" s="29"/>
      <c r="AB16" s="29"/>
      <c r="AC16" s="29"/>
      <c r="AD16" s="29"/>
      <c r="AE16" s="29"/>
      <c r="AF16" s="27">
        <f>SUM(AA16:AE16)/36</f>
        <v>0</v>
      </c>
      <c r="AG16" s="29"/>
      <c r="AH16" s="29"/>
      <c r="AI16" s="29"/>
      <c r="AJ16" s="29"/>
      <c r="AK16" s="29"/>
      <c r="AL16" s="27">
        <f>SUM(AG16:AK16)/36</f>
        <v>0</v>
      </c>
      <c r="AM16" s="29"/>
      <c r="AN16" s="29"/>
      <c r="AO16" s="29"/>
      <c r="AP16" s="29"/>
      <c r="AQ16" s="29"/>
      <c r="AR16" s="27">
        <f>SUM(AM16:AQ16)/36</f>
        <v>0</v>
      </c>
      <c r="AS16" s="29"/>
      <c r="AT16" s="29"/>
      <c r="AU16" s="29"/>
      <c r="AV16" s="29"/>
      <c r="AW16" s="29"/>
      <c r="AX16" s="27">
        <f>SUM(AS16:AW16)/36</f>
        <v>0</v>
      </c>
      <c r="AY16" s="29"/>
      <c r="AZ16" s="29"/>
      <c r="BA16" s="29"/>
      <c r="BB16" s="29"/>
      <c r="BC16" s="29"/>
      <c r="BD16" s="27">
        <f>SUM(AY16:BC16)/36</f>
        <v>0</v>
      </c>
      <c r="BE16" s="29"/>
      <c r="BF16" s="29"/>
      <c r="BG16" s="29"/>
      <c r="BH16" s="29"/>
      <c r="BI16" s="29"/>
      <c r="BJ16" s="27">
        <f>SUM(BE16:BI16)/36</f>
        <v>0</v>
      </c>
      <c r="BK16" s="359" t="s">
        <v>362</v>
      </c>
      <c r="BL16" s="21"/>
      <c r="BM16" s="21"/>
      <c r="BN16" s="21"/>
    </row>
    <row r="17" spans="1:66" ht="21" customHeight="1" x14ac:dyDescent="0.15">
      <c r="A17" s="116" t="s">
        <v>39</v>
      </c>
      <c r="B17" s="30" t="s">
        <v>196</v>
      </c>
      <c r="C17" s="25"/>
      <c r="D17" s="26" t="s">
        <v>138</v>
      </c>
      <c r="E17" s="26"/>
      <c r="F17" s="26"/>
      <c r="G17" s="27">
        <f>T17+Z17+AF17+AL17+AR17+AX17+BD17+BJ17</f>
        <v>2</v>
      </c>
      <c r="H17" s="27">
        <f>N17+I17</f>
        <v>72</v>
      </c>
      <c r="I17" s="28">
        <f>SUM(J17:M17)</f>
        <v>72</v>
      </c>
      <c r="J17" s="28">
        <f t="shared" si="8"/>
        <v>0</v>
      </c>
      <c r="K17" s="28">
        <f t="shared" si="8"/>
        <v>72</v>
      </c>
      <c r="L17" s="28">
        <f t="shared" si="8"/>
        <v>0</v>
      </c>
      <c r="M17" s="28">
        <f t="shared" si="8"/>
        <v>0</v>
      </c>
      <c r="N17" s="28">
        <f>S17+Y17+AE17+AK17+AQ17+AW17++BC17+BI17</f>
        <v>0</v>
      </c>
      <c r="O17" s="29"/>
      <c r="P17" s="29">
        <v>36</v>
      </c>
      <c r="Q17" s="29"/>
      <c r="R17" s="29"/>
      <c r="S17" s="29"/>
      <c r="T17" s="27">
        <f>SUM(O17:S17)/36</f>
        <v>1</v>
      </c>
      <c r="U17" s="29"/>
      <c r="V17" s="29">
        <v>36</v>
      </c>
      <c r="W17" s="29"/>
      <c r="X17" s="29"/>
      <c r="Y17" s="29"/>
      <c r="Z17" s="27">
        <f>SUM(U17:Y17)/36</f>
        <v>1</v>
      </c>
      <c r="AA17" s="29"/>
      <c r="AB17" s="29"/>
      <c r="AC17" s="29"/>
      <c r="AD17" s="29"/>
      <c r="AE17" s="29"/>
      <c r="AF17" s="27">
        <f>SUM(AA17:AE17)/36</f>
        <v>0</v>
      </c>
      <c r="AG17" s="29"/>
      <c r="AH17" s="29"/>
      <c r="AI17" s="29"/>
      <c r="AJ17" s="29"/>
      <c r="AK17" s="29"/>
      <c r="AL17" s="27">
        <f>SUM(AG17:AK17)/36</f>
        <v>0</v>
      </c>
      <c r="AM17" s="29"/>
      <c r="AN17" s="29"/>
      <c r="AO17" s="29"/>
      <c r="AP17" s="29"/>
      <c r="AQ17" s="29"/>
      <c r="AR17" s="27">
        <f>SUM(AM17:AQ17)/36</f>
        <v>0</v>
      </c>
      <c r="AS17" s="29"/>
      <c r="AT17" s="29"/>
      <c r="AU17" s="29"/>
      <c r="AV17" s="29"/>
      <c r="AW17" s="29"/>
      <c r="AX17" s="27">
        <f>SUM(AS17:AW17)/36</f>
        <v>0</v>
      </c>
      <c r="AY17" s="29"/>
      <c r="AZ17" s="29"/>
      <c r="BA17" s="29"/>
      <c r="BB17" s="29"/>
      <c r="BC17" s="29"/>
      <c r="BD17" s="27">
        <f>SUM(AY17:BC17)/36</f>
        <v>0</v>
      </c>
      <c r="BE17" s="29"/>
      <c r="BF17" s="29"/>
      <c r="BG17" s="29"/>
      <c r="BH17" s="29"/>
      <c r="BI17" s="29"/>
      <c r="BJ17" s="27">
        <f>SUM(BE17:BI17)/36</f>
        <v>0</v>
      </c>
      <c r="BK17" s="359" t="s">
        <v>361</v>
      </c>
      <c r="BL17" s="21"/>
      <c r="BM17" s="21"/>
      <c r="BN17" s="21"/>
    </row>
    <row r="18" spans="1:66" ht="21" customHeight="1" x14ac:dyDescent="0.15">
      <c r="A18" s="116" t="s">
        <v>40</v>
      </c>
      <c r="B18" s="30" t="s">
        <v>304</v>
      </c>
      <c r="C18" s="25"/>
      <c r="D18" s="26">
        <v>1</v>
      </c>
      <c r="E18" s="26"/>
      <c r="F18" s="26"/>
      <c r="G18" s="27">
        <f t="shared" si="7"/>
        <v>2</v>
      </c>
      <c r="H18" s="27">
        <f t="shared" si="4"/>
        <v>72</v>
      </c>
      <c r="I18" s="28">
        <f t="shared" si="5"/>
        <v>36</v>
      </c>
      <c r="J18" s="28">
        <f t="shared" si="8"/>
        <v>18</v>
      </c>
      <c r="K18" s="28">
        <f t="shared" si="8"/>
        <v>0</v>
      </c>
      <c r="L18" s="28">
        <f t="shared" si="8"/>
        <v>18</v>
      </c>
      <c r="M18" s="28">
        <f t="shared" si="8"/>
        <v>0</v>
      </c>
      <c r="N18" s="28">
        <f t="shared" si="9"/>
        <v>36</v>
      </c>
      <c r="O18" s="29">
        <v>18</v>
      </c>
      <c r="P18" s="29"/>
      <c r="Q18" s="29">
        <v>18</v>
      </c>
      <c r="R18" s="29"/>
      <c r="S18" s="29">
        <v>36</v>
      </c>
      <c r="T18" s="27">
        <f t="shared" si="6"/>
        <v>2</v>
      </c>
      <c r="U18" s="29"/>
      <c r="V18" s="29"/>
      <c r="W18" s="29"/>
      <c r="X18" s="29"/>
      <c r="Y18" s="29"/>
      <c r="Z18" s="27">
        <f t="shared" si="10"/>
        <v>0</v>
      </c>
      <c r="AA18" s="29"/>
      <c r="AB18" s="29"/>
      <c r="AC18" s="29"/>
      <c r="AD18" s="29"/>
      <c r="AE18" s="29"/>
      <c r="AF18" s="27">
        <f t="shared" si="11"/>
        <v>0</v>
      </c>
      <c r="AG18" s="29"/>
      <c r="AH18" s="29"/>
      <c r="AI18" s="29"/>
      <c r="AJ18" s="29"/>
      <c r="AK18" s="29"/>
      <c r="AL18" s="27">
        <f t="shared" si="12"/>
        <v>0</v>
      </c>
      <c r="AM18" s="29"/>
      <c r="AN18" s="29"/>
      <c r="AO18" s="29"/>
      <c r="AP18" s="29"/>
      <c r="AQ18" s="29"/>
      <c r="AR18" s="27">
        <f t="shared" si="13"/>
        <v>0</v>
      </c>
      <c r="AS18" s="29"/>
      <c r="AT18" s="29"/>
      <c r="AU18" s="29"/>
      <c r="AV18" s="29"/>
      <c r="AW18" s="29"/>
      <c r="AX18" s="27">
        <f t="shared" si="14"/>
        <v>0</v>
      </c>
      <c r="AY18" s="29"/>
      <c r="AZ18" s="29"/>
      <c r="BA18" s="29"/>
      <c r="BB18" s="29"/>
      <c r="BC18" s="29"/>
      <c r="BD18" s="27">
        <f t="shared" si="15"/>
        <v>0</v>
      </c>
      <c r="BE18" s="29"/>
      <c r="BF18" s="29"/>
      <c r="BG18" s="29"/>
      <c r="BH18" s="29"/>
      <c r="BI18" s="29"/>
      <c r="BJ18" s="27">
        <f t="shared" si="16"/>
        <v>0</v>
      </c>
      <c r="BK18" s="359" t="s">
        <v>368</v>
      </c>
      <c r="BL18" s="435" t="s">
        <v>325</v>
      </c>
      <c r="BM18" s="360"/>
      <c r="BN18" s="21"/>
    </row>
    <row r="19" spans="1:66" ht="21" customHeight="1" x14ac:dyDescent="0.15">
      <c r="A19" s="116" t="s">
        <v>41</v>
      </c>
      <c r="B19" s="30" t="s">
        <v>286</v>
      </c>
      <c r="C19" s="25"/>
      <c r="D19" s="26">
        <v>2</v>
      </c>
      <c r="E19" s="26"/>
      <c r="F19" s="26"/>
      <c r="G19" s="27">
        <f t="shared" si="7"/>
        <v>3</v>
      </c>
      <c r="H19" s="27">
        <f t="shared" si="4"/>
        <v>108</v>
      </c>
      <c r="I19" s="28">
        <f t="shared" si="5"/>
        <v>36</v>
      </c>
      <c r="J19" s="28">
        <f t="shared" si="8"/>
        <v>14</v>
      </c>
      <c r="K19" s="28">
        <f t="shared" si="8"/>
        <v>0</v>
      </c>
      <c r="L19" s="28">
        <f t="shared" si="8"/>
        <v>22</v>
      </c>
      <c r="M19" s="28">
        <f t="shared" si="8"/>
        <v>0</v>
      </c>
      <c r="N19" s="28">
        <f t="shared" si="9"/>
        <v>72</v>
      </c>
      <c r="O19" s="29"/>
      <c r="P19" s="29"/>
      <c r="Q19" s="29"/>
      <c r="R19" s="29"/>
      <c r="S19" s="29"/>
      <c r="T19" s="27">
        <f t="shared" si="6"/>
        <v>0</v>
      </c>
      <c r="U19" s="29">
        <v>14</v>
      </c>
      <c r="V19" s="29"/>
      <c r="W19" s="29">
        <v>22</v>
      </c>
      <c r="X19" s="29"/>
      <c r="Y19" s="29">
        <v>72</v>
      </c>
      <c r="Z19" s="27">
        <f t="shared" si="10"/>
        <v>3</v>
      </c>
      <c r="AA19" s="29"/>
      <c r="AB19" s="29"/>
      <c r="AC19" s="29"/>
      <c r="AD19" s="29"/>
      <c r="AE19" s="29"/>
      <c r="AF19" s="27">
        <f t="shared" si="11"/>
        <v>0</v>
      </c>
      <c r="AG19" s="29"/>
      <c r="AH19" s="29"/>
      <c r="AI19" s="29"/>
      <c r="AJ19" s="29"/>
      <c r="AK19" s="29"/>
      <c r="AL19" s="27">
        <f t="shared" si="12"/>
        <v>0</v>
      </c>
      <c r="AM19" s="29"/>
      <c r="AN19" s="29"/>
      <c r="AO19" s="29"/>
      <c r="AP19" s="29"/>
      <c r="AQ19" s="29"/>
      <c r="AR19" s="27">
        <f t="shared" si="13"/>
        <v>0</v>
      </c>
      <c r="AS19" s="29"/>
      <c r="AT19" s="29"/>
      <c r="AU19" s="29"/>
      <c r="AV19" s="29"/>
      <c r="AW19" s="29"/>
      <c r="AX19" s="27">
        <f t="shared" si="14"/>
        <v>0</v>
      </c>
      <c r="AY19" s="29"/>
      <c r="AZ19" s="29"/>
      <c r="BA19" s="29"/>
      <c r="BB19" s="29"/>
      <c r="BC19" s="29"/>
      <c r="BD19" s="27">
        <f t="shared" si="15"/>
        <v>0</v>
      </c>
      <c r="BE19" s="29"/>
      <c r="BF19" s="29"/>
      <c r="BG19" s="29"/>
      <c r="BH19" s="29"/>
      <c r="BI19" s="29"/>
      <c r="BJ19" s="27">
        <f t="shared" si="16"/>
        <v>0</v>
      </c>
      <c r="BK19" s="359" t="s">
        <v>351</v>
      </c>
      <c r="BL19" s="21"/>
      <c r="BM19" s="21"/>
      <c r="BN19" s="21"/>
    </row>
    <row r="20" spans="1:66" ht="21" customHeight="1" x14ac:dyDescent="0.15">
      <c r="A20" s="116" t="s">
        <v>42</v>
      </c>
      <c r="B20" s="30" t="s">
        <v>198</v>
      </c>
      <c r="C20" s="25"/>
      <c r="D20" s="26">
        <v>2</v>
      </c>
      <c r="E20" s="26"/>
      <c r="F20" s="26"/>
      <c r="G20" s="27">
        <f t="shared" si="7"/>
        <v>2</v>
      </c>
      <c r="H20" s="27">
        <f t="shared" si="4"/>
        <v>72</v>
      </c>
      <c r="I20" s="28">
        <f t="shared" si="5"/>
        <v>38</v>
      </c>
      <c r="J20" s="28">
        <f t="shared" si="8"/>
        <v>18</v>
      </c>
      <c r="K20" s="28">
        <f t="shared" si="8"/>
        <v>0</v>
      </c>
      <c r="L20" s="28">
        <f t="shared" si="8"/>
        <v>20</v>
      </c>
      <c r="M20" s="28">
        <f t="shared" si="8"/>
        <v>0</v>
      </c>
      <c r="N20" s="28">
        <f t="shared" si="9"/>
        <v>34</v>
      </c>
      <c r="O20" s="29"/>
      <c r="P20" s="29"/>
      <c r="Q20" s="29"/>
      <c r="R20" s="29"/>
      <c r="S20" s="29"/>
      <c r="T20" s="27">
        <f t="shared" si="6"/>
        <v>0</v>
      </c>
      <c r="U20" s="29">
        <v>18</v>
      </c>
      <c r="V20" s="29"/>
      <c r="W20" s="29">
        <v>20</v>
      </c>
      <c r="X20" s="29"/>
      <c r="Y20" s="29">
        <v>34</v>
      </c>
      <c r="Z20" s="27">
        <f t="shared" si="10"/>
        <v>2</v>
      </c>
      <c r="AA20" s="29"/>
      <c r="AB20" s="29"/>
      <c r="AC20" s="29"/>
      <c r="AD20" s="29"/>
      <c r="AE20" s="29"/>
      <c r="AF20" s="27">
        <f t="shared" si="11"/>
        <v>0</v>
      </c>
      <c r="AG20" s="29"/>
      <c r="AH20" s="29"/>
      <c r="AI20" s="29"/>
      <c r="AJ20" s="29"/>
      <c r="AK20" s="29"/>
      <c r="AL20" s="27">
        <f t="shared" si="12"/>
        <v>0</v>
      </c>
      <c r="AM20" s="29"/>
      <c r="AN20" s="29"/>
      <c r="AO20" s="29"/>
      <c r="AP20" s="29"/>
      <c r="AQ20" s="29"/>
      <c r="AR20" s="27">
        <f t="shared" si="13"/>
        <v>0</v>
      </c>
      <c r="AS20" s="29"/>
      <c r="AT20" s="29"/>
      <c r="AU20" s="29"/>
      <c r="AV20" s="29"/>
      <c r="AW20" s="29"/>
      <c r="AX20" s="27">
        <f t="shared" si="14"/>
        <v>0</v>
      </c>
      <c r="AY20" s="29"/>
      <c r="AZ20" s="29"/>
      <c r="BA20" s="29"/>
      <c r="BB20" s="29"/>
      <c r="BC20" s="29"/>
      <c r="BD20" s="27">
        <f t="shared" si="15"/>
        <v>0</v>
      </c>
      <c r="BE20" s="29"/>
      <c r="BF20" s="29"/>
      <c r="BG20" s="29"/>
      <c r="BH20" s="29"/>
      <c r="BI20" s="29"/>
      <c r="BJ20" s="27">
        <f t="shared" si="16"/>
        <v>0</v>
      </c>
      <c r="BK20" s="435" t="s">
        <v>325</v>
      </c>
      <c r="BL20" s="360"/>
      <c r="BM20" s="360"/>
      <c r="BN20" s="21"/>
    </row>
    <row r="21" spans="1:66" ht="21" customHeight="1" x14ac:dyDescent="0.15">
      <c r="A21" s="116" t="s">
        <v>43</v>
      </c>
      <c r="B21" s="30" t="s">
        <v>197</v>
      </c>
      <c r="C21" s="25"/>
      <c r="D21" s="26">
        <v>4</v>
      </c>
      <c r="E21" s="26"/>
      <c r="F21" s="26"/>
      <c r="G21" s="27">
        <f t="shared" si="7"/>
        <v>3</v>
      </c>
      <c r="H21" s="27">
        <f t="shared" si="4"/>
        <v>108</v>
      </c>
      <c r="I21" s="28">
        <f t="shared" si="5"/>
        <v>42</v>
      </c>
      <c r="J21" s="28">
        <f t="shared" si="8"/>
        <v>28</v>
      </c>
      <c r="K21" s="28">
        <f t="shared" si="8"/>
        <v>0</v>
      </c>
      <c r="L21" s="28">
        <f t="shared" si="8"/>
        <v>14</v>
      </c>
      <c r="M21" s="28">
        <f t="shared" si="8"/>
        <v>0</v>
      </c>
      <c r="N21" s="28">
        <f t="shared" si="9"/>
        <v>66</v>
      </c>
      <c r="O21" s="29"/>
      <c r="P21" s="29"/>
      <c r="Q21" s="29"/>
      <c r="R21" s="29"/>
      <c r="S21" s="29"/>
      <c r="T21" s="27">
        <f t="shared" si="6"/>
        <v>0</v>
      </c>
      <c r="U21" s="29"/>
      <c r="V21" s="29"/>
      <c r="W21" s="29"/>
      <c r="X21" s="29"/>
      <c r="Y21" s="29"/>
      <c r="Z21" s="27">
        <f t="shared" si="10"/>
        <v>0</v>
      </c>
      <c r="AA21" s="29"/>
      <c r="AB21" s="29"/>
      <c r="AC21" s="29"/>
      <c r="AD21" s="29"/>
      <c r="AE21" s="29"/>
      <c r="AF21" s="27">
        <f t="shared" si="11"/>
        <v>0</v>
      </c>
      <c r="AG21" s="29">
        <v>28</v>
      </c>
      <c r="AH21" s="29"/>
      <c r="AI21" s="29">
        <v>14</v>
      </c>
      <c r="AJ21" s="29"/>
      <c r="AK21" s="29">
        <v>66</v>
      </c>
      <c r="AL21" s="27">
        <f t="shared" si="12"/>
        <v>3</v>
      </c>
      <c r="AM21" s="29"/>
      <c r="AN21" s="29"/>
      <c r="AO21" s="29"/>
      <c r="AP21" s="29"/>
      <c r="AQ21" s="29"/>
      <c r="AR21" s="27">
        <f t="shared" si="13"/>
        <v>0</v>
      </c>
      <c r="AS21" s="29"/>
      <c r="AT21" s="29"/>
      <c r="AU21" s="29"/>
      <c r="AV21" s="29"/>
      <c r="AW21" s="29"/>
      <c r="AX21" s="27">
        <f t="shared" si="14"/>
        <v>0</v>
      </c>
      <c r="AY21" s="29"/>
      <c r="AZ21" s="29"/>
      <c r="BA21" s="29"/>
      <c r="BB21" s="29"/>
      <c r="BC21" s="29"/>
      <c r="BD21" s="27">
        <f t="shared" si="15"/>
        <v>0</v>
      </c>
      <c r="BE21" s="29"/>
      <c r="BF21" s="29"/>
      <c r="BG21" s="29"/>
      <c r="BH21" s="29"/>
      <c r="BI21" s="29"/>
      <c r="BJ21" s="27">
        <f t="shared" si="16"/>
        <v>0</v>
      </c>
      <c r="BK21" s="359" t="s">
        <v>352</v>
      </c>
      <c r="BL21" s="21"/>
      <c r="BM21" s="21"/>
      <c r="BN21" s="21"/>
    </row>
    <row r="22" spans="1:66" ht="27" customHeight="1" x14ac:dyDescent="0.15">
      <c r="A22" s="116" t="s">
        <v>44</v>
      </c>
      <c r="B22" s="30" t="s">
        <v>199</v>
      </c>
      <c r="C22" s="25"/>
      <c r="D22" s="26">
        <v>1</v>
      </c>
      <c r="E22" s="26"/>
      <c r="F22" s="26"/>
      <c r="G22" s="27">
        <f t="shared" si="7"/>
        <v>2</v>
      </c>
      <c r="H22" s="27">
        <f t="shared" si="4"/>
        <v>72</v>
      </c>
      <c r="I22" s="28">
        <f t="shared" si="5"/>
        <v>36</v>
      </c>
      <c r="J22" s="28">
        <f t="shared" si="8"/>
        <v>18</v>
      </c>
      <c r="K22" s="28">
        <f t="shared" si="8"/>
        <v>0</v>
      </c>
      <c r="L22" s="28">
        <f t="shared" si="8"/>
        <v>18</v>
      </c>
      <c r="M22" s="28">
        <f t="shared" si="8"/>
        <v>0</v>
      </c>
      <c r="N22" s="28">
        <f t="shared" si="9"/>
        <v>36</v>
      </c>
      <c r="O22" s="29">
        <v>18</v>
      </c>
      <c r="P22" s="29"/>
      <c r="Q22" s="29">
        <v>18</v>
      </c>
      <c r="R22" s="29"/>
      <c r="S22" s="29">
        <v>36</v>
      </c>
      <c r="T22" s="27">
        <f t="shared" si="6"/>
        <v>2</v>
      </c>
      <c r="U22" s="29"/>
      <c r="V22" s="29"/>
      <c r="W22" s="29"/>
      <c r="X22" s="29"/>
      <c r="Y22" s="29"/>
      <c r="Z22" s="27">
        <f t="shared" si="10"/>
        <v>0</v>
      </c>
      <c r="AA22" s="29"/>
      <c r="AB22" s="29"/>
      <c r="AC22" s="29"/>
      <c r="AD22" s="29"/>
      <c r="AE22" s="29"/>
      <c r="AF22" s="27">
        <f t="shared" si="11"/>
        <v>0</v>
      </c>
      <c r="AG22" s="29"/>
      <c r="AH22" s="29"/>
      <c r="AI22" s="29"/>
      <c r="AJ22" s="29"/>
      <c r="AK22" s="29"/>
      <c r="AL22" s="27">
        <f t="shared" si="12"/>
        <v>0</v>
      </c>
      <c r="AM22" s="29"/>
      <c r="AN22" s="29"/>
      <c r="AO22" s="29"/>
      <c r="AP22" s="29"/>
      <c r="AQ22" s="29"/>
      <c r="AR22" s="27">
        <f t="shared" si="13"/>
        <v>0</v>
      </c>
      <c r="AS22" s="29"/>
      <c r="AT22" s="29"/>
      <c r="AU22" s="29"/>
      <c r="AV22" s="29"/>
      <c r="AW22" s="29"/>
      <c r="AX22" s="27">
        <f t="shared" si="14"/>
        <v>0</v>
      </c>
      <c r="AY22" s="29"/>
      <c r="AZ22" s="29"/>
      <c r="BA22" s="29"/>
      <c r="BB22" s="29"/>
      <c r="BC22" s="29"/>
      <c r="BD22" s="27">
        <f t="shared" si="15"/>
        <v>0</v>
      </c>
      <c r="BE22" s="29"/>
      <c r="BF22" s="29"/>
      <c r="BG22" s="29"/>
      <c r="BH22" s="29"/>
      <c r="BI22" s="29"/>
      <c r="BJ22" s="27">
        <f t="shared" si="16"/>
        <v>0</v>
      </c>
      <c r="BK22" s="359" t="s">
        <v>352</v>
      </c>
      <c r="BL22" s="21"/>
      <c r="BM22" s="21"/>
      <c r="BN22" s="21"/>
    </row>
    <row r="23" spans="1:66" ht="30" customHeight="1" x14ac:dyDescent="0.15">
      <c r="A23" s="116" t="s">
        <v>45</v>
      </c>
      <c r="B23" s="30" t="s">
        <v>287</v>
      </c>
      <c r="C23" s="25"/>
      <c r="D23" s="26">
        <v>2</v>
      </c>
      <c r="E23" s="26"/>
      <c r="F23" s="26"/>
      <c r="G23" s="27">
        <f t="shared" si="7"/>
        <v>2</v>
      </c>
      <c r="H23" s="27">
        <f t="shared" si="4"/>
        <v>72</v>
      </c>
      <c r="I23" s="28">
        <f t="shared" si="5"/>
        <v>36</v>
      </c>
      <c r="J23" s="28">
        <f t="shared" si="8"/>
        <v>18</v>
      </c>
      <c r="K23" s="28">
        <f t="shared" si="8"/>
        <v>0</v>
      </c>
      <c r="L23" s="28">
        <f t="shared" si="8"/>
        <v>18</v>
      </c>
      <c r="M23" s="28">
        <f t="shared" si="8"/>
        <v>0</v>
      </c>
      <c r="N23" s="28">
        <f t="shared" si="9"/>
        <v>36</v>
      </c>
      <c r="O23" s="29"/>
      <c r="P23" s="29"/>
      <c r="Q23" s="29"/>
      <c r="R23" s="29"/>
      <c r="S23" s="29"/>
      <c r="T23" s="27">
        <f t="shared" si="6"/>
        <v>0</v>
      </c>
      <c r="U23" s="29">
        <v>18</v>
      </c>
      <c r="V23" s="29"/>
      <c r="W23" s="29">
        <v>18</v>
      </c>
      <c r="X23" s="29"/>
      <c r="Y23" s="29">
        <v>36</v>
      </c>
      <c r="Z23" s="27">
        <f t="shared" si="10"/>
        <v>2</v>
      </c>
      <c r="AA23" s="29"/>
      <c r="AB23" s="29"/>
      <c r="AC23" s="29"/>
      <c r="AD23" s="29"/>
      <c r="AE23" s="29"/>
      <c r="AF23" s="27">
        <f t="shared" si="11"/>
        <v>0</v>
      </c>
      <c r="AG23" s="29"/>
      <c r="AH23" s="29"/>
      <c r="AI23" s="29"/>
      <c r="AJ23" s="29"/>
      <c r="AK23" s="29"/>
      <c r="AL23" s="27">
        <f t="shared" si="12"/>
        <v>0</v>
      </c>
      <c r="AM23" s="29"/>
      <c r="AN23" s="29"/>
      <c r="AO23" s="29"/>
      <c r="AP23" s="29"/>
      <c r="AQ23" s="29"/>
      <c r="AR23" s="27">
        <f t="shared" si="13"/>
        <v>0</v>
      </c>
      <c r="AS23" s="29"/>
      <c r="AT23" s="29"/>
      <c r="AU23" s="29"/>
      <c r="AV23" s="29"/>
      <c r="AW23" s="29"/>
      <c r="AX23" s="27">
        <f t="shared" si="14"/>
        <v>0</v>
      </c>
      <c r="AY23" s="29"/>
      <c r="AZ23" s="29"/>
      <c r="BA23" s="29"/>
      <c r="BB23" s="29"/>
      <c r="BC23" s="29"/>
      <c r="BD23" s="27">
        <f t="shared" si="15"/>
        <v>0</v>
      </c>
      <c r="BE23" s="29"/>
      <c r="BF23" s="29"/>
      <c r="BG23" s="29"/>
      <c r="BH23" s="29"/>
      <c r="BI23" s="29"/>
      <c r="BJ23" s="27">
        <f t="shared" si="16"/>
        <v>0</v>
      </c>
      <c r="BK23" s="359" t="s">
        <v>360</v>
      </c>
      <c r="BL23" s="21"/>
      <c r="BM23" s="21"/>
      <c r="BN23" s="21"/>
    </row>
    <row r="24" spans="1:66" ht="21" customHeight="1" x14ac:dyDescent="0.15">
      <c r="A24" s="116" t="s">
        <v>46</v>
      </c>
      <c r="B24" s="30" t="s">
        <v>194</v>
      </c>
      <c r="C24" s="25"/>
      <c r="D24" s="26">
        <v>2</v>
      </c>
      <c r="E24" s="26"/>
      <c r="F24" s="26"/>
      <c r="G24" s="27">
        <f t="shared" si="7"/>
        <v>2</v>
      </c>
      <c r="H24" s="27">
        <f t="shared" si="4"/>
        <v>72</v>
      </c>
      <c r="I24" s="28">
        <f t="shared" si="5"/>
        <v>40</v>
      </c>
      <c r="J24" s="28">
        <f t="shared" si="8"/>
        <v>20</v>
      </c>
      <c r="K24" s="28">
        <f t="shared" si="8"/>
        <v>0</v>
      </c>
      <c r="L24" s="28">
        <f t="shared" si="8"/>
        <v>20</v>
      </c>
      <c r="M24" s="28">
        <f t="shared" si="8"/>
        <v>0</v>
      </c>
      <c r="N24" s="28">
        <f t="shared" si="9"/>
        <v>32</v>
      </c>
      <c r="O24" s="29"/>
      <c r="P24" s="29"/>
      <c r="Q24" s="29"/>
      <c r="R24" s="29"/>
      <c r="S24" s="29"/>
      <c r="T24" s="27">
        <f t="shared" si="6"/>
        <v>0</v>
      </c>
      <c r="U24" s="29">
        <v>20</v>
      </c>
      <c r="V24" s="29"/>
      <c r="W24" s="29">
        <v>20</v>
      </c>
      <c r="X24" s="29"/>
      <c r="Y24" s="29">
        <v>32</v>
      </c>
      <c r="Z24" s="27">
        <f t="shared" si="10"/>
        <v>2</v>
      </c>
      <c r="AA24" s="29"/>
      <c r="AB24" s="29"/>
      <c r="AC24" s="29"/>
      <c r="AD24" s="29"/>
      <c r="AE24" s="29"/>
      <c r="AF24" s="27">
        <f t="shared" si="11"/>
        <v>0</v>
      </c>
      <c r="AG24" s="29"/>
      <c r="AH24" s="29"/>
      <c r="AI24" s="29"/>
      <c r="AJ24" s="29"/>
      <c r="AK24" s="29"/>
      <c r="AL24" s="27">
        <f t="shared" si="12"/>
        <v>0</v>
      </c>
      <c r="AM24" s="29"/>
      <c r="AN24" s="29"/>
      <c r="AO24" s="29"/>
      <c r="AP24" s="29"/>
      <c r="AQ24" s="29"/>
      <c r="AR24" s="27">
        <f t="shared" si="13"/>
        <v>0</v>
      </c>
      <c r="AS24" s="29"/>
      <c r="AT24" s="29"/>
      <c r="AU24" s="29"/>
      <c r="AV24" s="29"/>
      <c r="AW24" s="29"/>
      <c r="AX24" s="27">
        <f t="shared" si="14"/>
        <v>0</v>
      </c>
      <c r="AY24" s="29"/>
      <c r="AZ24" s="29"/>
      <c r="BA24" s="29"/>
      <c r="BB24" s="29"/>
      <c r="BC24" s="29"/>
      <c r="BD24" s="27">
        <f t="shared" si="15"/>
        <v>0</v>
      </c>
      <c r="BE24" s="29"/>
      <c r="BF24" s="29"/>
      <c r="BG24" s="29"/>
      <c r="BH24" s="29"/>
      <c r="BI24" s="29"/>
      <c r="BJ24" s="27">
        <f t="shared" si="16"/>
        <v>0</v>
      </c>
      <c r="BK24" s="359" t="s">
        <v>352</v>
      </c>
      <c r="BL24" s="360"/>
      <c r="BM24" s="360"/>
      <c r="BN24" s="21"/>
    </row>
    <row r="25" spans="1:66" ht="21" customHeight="1" x14ac:dyDescent="0.15">
      <c r="A25" s="116" t="s">
        <v>47</v>
      </c>
      <c r="B25" s="216" t="s">
        <v>176</v>
      </c>
      <c r="C25" s="25">
        <v>1</v>
      </c>
      <c r="D25" s="26"/>
      <c r="E25" s="26"/>
      <c r="F25" s="26"/>
      <c r="G25" s="27">
        <f t="shared" si="7"/>
        <v>2</v>
      </c>
      <c r="H25" s="27">
        <f t="shared" si="4"/>
        <v>72</v>
      </c>
      <c r="I25" s="28">
        <f t="shared" si="5"/>
        <v>59</v>
      </c>
      <c r="J25" s="28">
        <f t="shared" si="8"/>
        <v>14</v>
      </c>
      <c r="K25" s="28">
        <f t="shared" si="8"/>
        <v>0</v>
      </c>
      <c r="L25" s="28">
        <f t="shared" si="8"/>
        <v>18</v>
      </c>
      <c r="M25" s="28">
        <f t="shared" si="8"/>
        <v>27</v>
      </c>
      <c r="N25" s="28">
        <f t="shared" si="9"/>
        <v>13</v>
      </c>
      <c r="O25" s="29">
        <v>14</v>
      </c>
      <c r="P25" s="29"/>
      <c r="Q25" s="29">
        <v>18</v>
      </c>
      <c r="R25" s="29">
        <v>27</v>
      </c>
      <c r="S25" s="29">
        <v>13</v>
      </c>
      <c r="T25" s="27">
        <f t="shared" si="6"/>
        <v>2</v>
      </c>
      <c r="U25" s="29"/>
      <c r="V25" s="29"/>
      <c r="W25" s="29"/>
      <c r="X25" s="29"/>
      <c r="Y25" s="29"/>
      <c r="Z25" s="27">
        <f t="shared" si="10"/>
        <v>0</v>
      </c>
      <c r="AA25" s="29"/>
      <c r="AB25" s="29"/>
      <c r="AC25" s="29"/>
      <c r="AD25" s="29"/>
      <c r="AE25" s="29"/>
      <c r="AF25" s="27">
        <f t="shared" si="11"/>
        <v>0</v>
      </c>
      <c r="AG25" s="29"/>
      <c r="AH25" s="29"/>
      <c r="AI25" s="29"/>
      <c r="AJ25" s="29"/>
      <c r="AK25" s="29"/>
      <c r="AL25" s="27">
        <f t="shared" si="12"/>
        <v>0</v>
      </c>
      <c r="AM25" s="29"/>
      <c r="AN25" s="29"/>
      <c r="AO25" s="29"/>
      <c r="AP25" s="29"/>
      <c r="AQ25" s="29"/>
      <c r="AR25" s="27">
        <f t="shared" si="13"/>
        <v>0</v>
      </c>
      <c r="AS25" s="29"/>
      <c r="AT25" s="29"/>
      <c r="AU25" s="29"/>
      <c r="AV25" s="29"/>
      <c r="AW25" s="29"/>
      <c r="AX25" s="27">
        <f t="shared" si="14"/>
        <v>0</v>
      </c>
      <c r="AY25" s="29"/>
      <c r="AZ25" s="29"/>
      <c r="BA25" s="29"/>
      <c r="BB25" s="29"/>
      <c r="BC25" s="29"/>
      <c r="BD25" s="27">
        <f t="shared" si="15"/>
        <v>0</v>
      </c>
      <c r="BE25" s="29"/>
      <c r="BF25" s="29"/>
      <c r="BG25" s="29"/>
      <c r="BH25" s="29"/>
      <c r="BI25" s="29"/>
      <c r="BJ25" s="27">
        <f t="shared" si="16"/>
        <v>0</v>
      </c>
      <c r="BK25" s="359" t="s">
        <v>350</v>
      </c>
      <c r="BL25" s="21"/>
      <c r="BM25" s="21"/>
      <c r="BN25" s="21"/>
    </row>
    <row r="26" spans="1:66" ht="24.75" customHeight="1" x14ac:dyDescent="0.15">
      <c r="A26" s="116" t="s">
        <v>48</v>
      </c>
      <c r="B26" s="216" t="s">
        <v>381</v>
      </c>
      <c r="C26" s="25"/>
      <c r="D26" s="26">
        <v>2</v>
      </c>
      <c r="E26" s="26"/>
      <c r="F26" s="26"/>
      <c r="G26" s="27">
        <f t="shared" ref="G26" si="17">T26+Z26+AF26+AL26+AR26+AX26+BD26+BJ26</f>
        <v>2</v>
      </c>
      <c r="H26" s="27">
        <f t="shared" ref="H26" si="18">N26+I26</f>
        <v>72</v>
      </c>
      <c r="I26" s="370">
        <f t="shared" ref="I26" si="19">SUM(J26:M26)</f>
        <v>36</v>
      </c>
      <c r="J26" s="370">
        <f t="shared" ref="J26" si="20">O26+U26+AA26+AG26+AM26+AS26+AY26+BE26</f>
        <v>4</v>
      </c>
      <c r="K26" s="370">
        <f t="shared" ref="K26" si="21">P26+V26+AB26+AH26+AN26+AT26+AZ26+BF26</f>
        <v>32</v>
      </c>
      <c r="L26" s="370">
        <f t="shared" ref="L26" si="22">Q26+W26+AC26+AI26+AO26+AU26+BA26+BG26</f>
        <v>0</v>
      </c>
      <c r="M26" s="370">
        <f t="shared" ref="M26" si="23">R26+X26+AD26+AJ26+AP26+AV26+BB26+BH26</f>
        <v>0</v>
      </c>
      <c r="N26" s="370">
        <f t="shared" ref="N26" si="24">S26+Y26+AE26+AK26+AQ26+AW26++BC26+BI26</f>
        <v>36</v>
      </c>
      <c r="O26" s="29"/>
      <c r="P26" s="29"/>
      <c r="Q26" s="29"/>
      <c r="R26" s="29"/>
      <c r="S26" s="29"/>
      <c r="T26" s="27"/>
      <c r="U26" s="29">
        <v>4</v>
      </c>
      <c r="V26" s="29">
        <v>32</v>
      </c>
      <c r="W26" s="29"/>
      <c r="X26" s="29"/>
      <c r="Y26" s="29">
        <v>36</v>
      </c>
      <c r="Z26" s="27">
        <f t="shared" si="10"/>
        <v>2</v>
      </c>
      <c r="AA26" s="29"/>
      <c r="AB26" s="29"/>
      <c r="AC26" s="29"/>
      <c r="AD26" s="29"/>
      <c r="AE26" s="29"/>
      <c r="AF26" s="27">
        <f t="shared" si="11"/>
        <v>0</v>
      </c>
      <c r="AG26" s="29"/>
      <c r="AH26" s="29"/>
      <c r="AI26" s="29"/>
      <c r="AJ26" s="29"/>
      <c r="AK26" s="29"/>
      <c r="AL26" s="27"/>
      <c r="AM26" s="29"/>
      <c r="AN26" s="29"/>
      <c r="AO26" s="29"/>
      <c r="AP26" s="29"/>
      <c r="AQ26" s="29"/>
      <c r="AR26" s="27"/>
      <c r="AS26" s="29"/>
      <c r="AT26" s="29"/>
      <c r="AU26" s="29"/>
      <c r="AV26" s="29"/>
      <c r="AW26" s="29"/>
      <c r="AX26" s="27"/>
      <c r="AY26" s="29"/>
      <c r="AZ26" s="29"/>
      <c r="BA26" s="29"/>
      <c r="BB26" s="29"/>
      <c r="BC26" s="29"/>
      <c r="BD26" s="27"/>
      <c r="BE26" s="29"/>
      <c r="BF26" s="29"/>
      <c r="BG26" s="29"/>
      <c r="BH26" s="29"/>
      <c r="BI26" s="29"/>
      <c r="BJ26" s="27"/>
      <c r="BK26" s="359" t="s">
        <v>350</v>
      </c>
      <c r="BL26" s="21"/>
      <c r="BM26" s="21"/>
      <c r="BN26" s="21"/>
    </row>
    <row r="27" spans="1:66" ht="21" customHeight="1" x14ac:dyDescent="0.15">
      <c r="A27" s="116" t="s">
        <v>37</v>
      </c>
      <c r="B27" s="30" t="s">
        <v>177</v>
      </c>
      <c r="C27" s="25">
        <v>24</v>
      </c>
      <c r="D27" s="26" t="s">
        <v>129</v>
      </c>
      <c r="E27" s="26"/>
      <c r="F27" s="26"/>
      <c r="G27" s="27">
        <f t="shared" si="7"/>
        <v>10</v>
      </c>
      <c r="H27" s="27">
        <f t="shared" si="4"/>
        <v>360</v>
      </c>
      <c r="I27" s="28">
        <f t="shared" si="5"/>
        <v>222</v>
      </c>
      <c r="J27" s="28">
        <f t="shared" si="8"/>
        <v>64</v>
      </c>
      <c r="K27" s="28">
        <f t="shared" si="8"/>
        <v>0</v>
      </c>
      <c r="L27" s="28">
        <f t="shared" si="8"/>
        <v>104</v>
      </c>
      <c r="M27" s="28">
        <f t="shared" si="8"/>
        <v>54</v>
      </c>
      <c r="N27" s="28">
        <f t="shared" si="9"/>
        <v>138</v>
      </c>
      <c r="O27" s="29"/>
      <c r="P27" s="29"/>
      <c r="Q27" s="29"/>
      <c r="R27" s="29"/>
      <c r="S27" s="29"/>
      <c r="T27" s="27">
        <f t="shared" si="6"/>
        <v>0</v>
      </c>
      <c r="U27" s="29">
        <v>18</v>
      </c>
      <c r="V27" s="29"/>
      <c r="W27" s="29">
        <v>36</v>
      </c>
      <c r="X27" s="29">
        <v>27</v>
      </c>
      <c r="Y27" s="29">
        <v>99</v>
      </c>
      <c r="Z27" s="27">
        <f t="shared" si="10"/>
        <v>5</v>
      </c>
      <c r="AA27" s="29">
        <v>28</v>
      </c>
      <c r="AB27" s="29"/>
      <c r="AC27" s="29">
        <v>34</v>
      </c>
      <c r="AD27" s="29"/>
      <c r="AE27" s="29">
        <v>10</v>
      </c>
      <c r="AF27" s="27">
        <f t="shared" si="11"/>
        <v>2</v>
      </c>
      <c r="AG27" s="29">
        <v>18</v>
      </c>
      <c r="AH27" s="29"/>
      <c r="AI27" s="29">
        <v>34</v>
      </c>
      <c r="AJ27" s="29">
        <v>27</v>
      </c>
      <c r="AK27" s="29">
        <v>29</v>
      </c>
      <c r="AL27" s="27">
        <f t="shared" si="12"/>
        <v>3</v>
      </c>
      <c r="AM27" s="29"/>
      <c r="AN27" s="29"/>
      <c r="AO27" s="29"/>
      <c r="AP27" s="29"/>
      <c r="AQ27" s="29"/>
      <c r="AR27" s="27">
        <f t="shared" si="13"/>
        <v>0</v>
      </c>
      <c r="AS27" s="29"/>
      <c r="AT27" s="29"/>
      <c r="AU27" s="29"/>
      <c r="AV27" s="29"/>
      <c r="AW27" s="29"/>
      <c r="AX27" s="27">
        <f t="shared" si="14"/>
        <v>0</v>
      </c>
      <c r="AY27" s="29"/>
      <c r="AZ27" s="29"/>
      <c r="BA27" s="29"/>
      <c r="BB27" s="29"/>
      <c r="BC27" s="29"/>
      <c r="BD27" s="27">
        <f t="shared" si="15"/>
        <v>0</v>
      </c>
      <c r="BE27" s="29"/>
      <c r="BF27" s="29"/>
      <c r="BG27" s="29"/>
      <c r="BH27" s="29"/>
      <c r="BI27" s="29"/>
      <c r="BJ27" s="27">
        <f t="shared" si="16"/>
        <v>0</v>
      </c>
      <c r="BK27" s="359" t="s">
        <v>359</v>
      </c>
      <c r="BL27" s="21"/>
      <c r="BM27" s="21"/>
      <c r="BN27" s="21"/>
    </row>
    <row r="28" spans="1:66" ht="21" customHeight="1" x14ac:dyDescent="0.15">
      <c r="A28" s="116" t="s">
        <v>49</v>
      </c>
      <c r="B28" s="30" t="s">
        <v>179</v>
      </c>
      <c r="C28" s="25"/>
      <c r="D28" s="26" t="s">
        <v>82</v>
      </c>
      <c r="E28" s="26"/>
      <c r="F28" s="26"/>
      <c r="G28" s="27">
        <f t="shared" si="7"/>
        <v>4</v>
      </c>
      <c r="H28" s="27">
        <f t="shared" si="4"/>
        <v>144</v>
      </c>
      <c r="I28" s="28">
        <f t="shared" si="5"/>
        <v>56</v>
      </c>
      <c r="J28" s="28">
        <f t="shared" si="8"/>
        <v>28</v>
      </c>
      <c r="K28" s="28">
        <f t="shared" si="8"/>
        <v>0</v>
      </c>
      <c r="L28" s="28">
        <f t="shared" si="8"/>
        <v>28</v>
      </c>
      <c r="M28" s="28">
        <f t="shared" si="8"/>
        <v>0</v>
      </c>
      <c r="N28" s="28">
        <f t="shared" si="9"/>
        <v>88</v>
      </c>
      <c r="O28" s="29">
        <v>28</v>
      </c>
      <c r="P28" s="29"/>
      <c r="Q28" s="29">
        <v>28</v>
      </c>
      <c r="R28" s="29"/>
      <c r="S28" s="29">
        <v>88</v>
      </c>
      <c r="T28" s="27">
        <f t="shared" si="6"/>
        <v>4</v>
      </c>
      <c r="U28" s="29"/>
      <c r="V28" s="29"/>
      <c r="W28" s="29"/>
      <c r="X28" s="29"/>
      <c r="Y28" s="29"/>
      <c r="Z28" s="27">
        <f t="shared" si="10"/>
        <v>0</v>
      </c>
      <c r="AA28" s="29"/>
      <c r="AB28" s="29"/>
      <c r="AC28" s="29"/>
      <c r="AD28" s="29"/>
      <c r="AE28" s="29"/>
      <c r="AF28" s="27">
        <f t="shared" si="11"/>
        <v>0</v>
      </c>
      <c r="AG28" s="29"/>
      <c r="AH28" s="29"/>
      <c r="AI28" s="29"/>
      <c r="AJ28" s="29"/>
      <c r="AK28" s="29"/>
      <c r="AL28" s="27">
        <f t="shared" si="12"/>
        <v>0</v>
      </c>
      <c r="AM28" s="29"/>
      <c r="AN28" s="29"/>
      <c r="AO28" s="29"/>
      <c r="AP28" s="29"/>
      <c r="AQ28" s="29"/>
      <c r="AR28" s="27">
        <f t="shared" si="13"/>
        <v>0</v>
      </c>
      <c r="AS28" s="29"/>
      <c r="AT28" s="29"/>
      <c r="AU28" s="29"/>
      <c r="AV28" s="29"/>
      <c r="AW28" s="29"/>
      <c r="AX28" s="27">
        <f t="shared" si="14"/>
        <v>0</v>
      </c>
      <c r="AY28" s="29"/>
      <c r="AZ28" s="29"/>
      <c r="BA28" s="29"/>
      <c r="BB28" s="29"/>
      <c r="BC28" s="29"/>
      <c r="BD28" s="27">
        <f t="shared" si="15"/>
        <v>0</v>
      </c>
      <c r="BE28" s="29"/>
      <c r="BF28" s="29"/>
      <c r="BG28" s="29"/>
      <c r="BH28" s="29"/>
      <c r="BI28" s="29"/>
      <c r="BJ28" s="27">
        <f t="shared" si="16"/>
        <v>0</v>
      </c>
      <c r="BK28" s="359" t="s">
        <v>359</v>
      </c>
      <c r="BL28" s="21"/>
      <c r="BM28" s="21"/>
      <c r="BN28" s="21"/>
    </row>
    <row r="29" spans="1:66" ht="30" customHeight="1" x14ac:dyDescent="0.15">
      <c r="A29" s="116" t="s">
        <v>50</v>
      </c>
      <c r="B29" s="30" t="s">
        <v>180</v>
      </c>
      <c r="C29" s="25"/>
      <c r="D29" s="26">
        <v>5</v>
      </c>
      <c r="E29" s="26"/>
      <c r="F29" s="26"/>
      <c r="G29" s="27">
        <f t="shared" si="7"/>
        <v>2</v>
      </c>
      <c r="H29" s="27">
        <f t="shared" si="4"/>
        <v>72</v>
      </c>
      <c r="I29" s="28">
        <f t="shared" ref="I29:I30" si="25">SUM(J29:M29)</f>
        <v>60</v>
      </c>
      <c r="J29" s="28">
        <f t="shared" si="8"/>
        <v>30</v>
      </c>
      <c r="K29" s="28">
        <f t="shared" si="8"/>
        <v>0</v>
      </c>
      <c r="L29" s="28">
        <f t="shared" si="8"/>
        <v>30</v>
      </c>
      <c r="M29" s="28">
        <f t="shared" si="8"/>
        <v>0</v>
      </c>
      <c r="N29" s="28">
        <f t="shared" si="9"/>
        <v>12</v>
      </c>
      <c r="O29" s="29"/>
      <c r="P29" s="29"/>
      <c r="Q29" s="29"/>
      <c r="R29" s="29"/>
      <c r="S29" s="29"/>
      <c r="T29" s="27">
        <f t="shared" ref="T29:T30" si="26">SUM(O29:S29)/36</f>
        <v>0</v>
      </c>
      <c r="U29" s="29"/>
      <c r="V29" s="29"/>
      <c r="W29" s="29"/>
      <c r="X29" s="29"/>
      <c r="Y29" s="29"/>
      <c r="Z29" s="27">
        <f t="shared" ref="Z29:Z30" si="27">SUM(U29:Y29)/36</f>
        <v>0</v>
      </c>
      <c r="AA29" s="29"/>
      <c r="AB29" s="29"/>
      <c r="AC29" s="29"/>
      <c r="AD29" s="29"/>
      <c r="AE29" s="29"/>
      <c r="AF29" s="27">
        <f t="shared" ref="AF29:AF30" si="28">SUM(AA29:AE29)/36</f>
        <v>0</v>
      </c>
      <c r="AG29" s="29"/>
      <c r="AH29" s="29"/>
      <c r="AI29" s="29"/>
      <c r="AJ29" s="29"/>
      <c r="AK29" s="29"/>
      <c r="AL29" s="27">
        <f t="shared" si="12"/>
        <v>0</v>
      </c>
      <c r="AM29" s="29">
        <v>30</v>
      </c>
      <c r="AN29" s="29"/>
      <c r="AO29" s="29">
        <v>30</v>
      </c>
      <c r="AP29" s="29"/>
      <c r="AQ29" s="29">
        <v>12</v>
      </c>
      <c r="AR29" s="27">
        <f t="shared" si="13"/>
        <v>2</v>
      </c>
      <c r="AS29" s="29"/>
      <c r="AT29" s="29"/>
      <c r="AU29" s="29"/>
      <c r="AV29" s="29"/>
      <c r="AW29" s="29"/>
      <c r="AX29" s="27">
        <f t="shared" si="14"/>
        <v>0</v>
      </c>
      <c r="AY29" s="29"/>
      <c r="AZ29" s="29"/>
      <c r="BA29" s="29"/>
      <c r="BB29" s="29"/>
      <c r="BC29" s="29"/>
      <c r="BD29" s="27">
        <f t="shared" si="15"/>
        <v>0</v>
      </c>
      <c r="BE29" s="29"/>
      <c r="BF29" s="29"/>
      <c r="BG29" s="29"/>
      <c r="BH29" s="29"/>
      <c r="BI29" s="29"/>
      <c r="BJ29" s="27">
        <f t="shared" si="16"/>
        <v>0</v>
      </c>
      <c r="BK29" s="359" t="s">
        <v>359</v>
      </c>
      <c r="BL29" s="21"/>
      <c r="BM29" s="21"/>
      <c r="BN29" s="21"/>
    </row>
    <row r="30" spans="1:66" ht="21" customHeight="1" x14ac:dyDescent="0.15">
      <c r="A30" s="116" t="s">
        <v>51</v>
      </c>
      <c r="B30" s="30" t="s">
        <v>181</v>
      </c>
      <c r="C30" s="25"/>
      <c r="D30" s="31" t="s">
        <v>132</v>
      </c>
      <c r="E30" s="26"/>
      <c r="F30" s="26"/>
      <c r="G30" s="27">
        <f t="shared" si="7"/>
        <v>2</v>
      </c>
      <c r="H30" s="27">
        <f t="shared" si="4"/>
        <v>72</v>
      </c>
      <c r="I30" s="28">
        <f t="shared" si="25"/>
        <v>46</v>
      </c>
      <c r="J30" s="28">
        <f t="shared" si="8"/>
        <v>26</v>
      </c>
      <c r="K30" s="28">
        <f t="shared" si="8"/>
        <v>0</v>
      </c>
      <c r="L30" s="28">
        <f t="shared" si="8"/>
        <v>20</v>
      </c>
      <c r="M30" s="28">
        <f t="shared" si="8"/>
        <v>0</v>
      </c>
      <c r="N30" s="28">
        <f t="shared" si="9"/>
        <v>26</v>
      </c>
      <c r="O30" s="29"/>
      <c r="P30" s="29"/>
      <c r="Q30" s="29"/>
      <c r="R30" s="29"/>
      <c r="S30" s="29"/>
      <c r="T30" s="27">
        <f t="shared" si="26"/>
        <v>0</v>
      </c>
      <c r="U30" s="29"/>
      <c r="V30" s="29"/>
      <c r="W30" s="29"/>
      <c r="X30" s="29"/>
      <c r="Y30" s="29"/>
      <c r="Z30" s="27">
        <f t="shared" si="27"/>
        <v>0</v>
      </c>
      <c r="AA30" s="29"/>
      <c r="AB30" s="29"/>
      <c r="AC30" s="29"/>
      <c r="AD30" s="29"/>
      <c r="AE30" s="29"/>
      <c r="AF30" s="27">
        <f t="shared" si="28"/>
        <v>0</v>
      </c>
      <c r="AG30" s="29"/>
      <c r="AH30" s="29"/>
      <c r="AI30" s="29"/>
      <c r="AJ30" s="29"/>
      <c r="AK30" s="29"/>
      <c r="AL30" s="27">
        <f t="shared" si="12"/>
        <v>0</v>
      </c>
      <c r="AM30" s="29"/>
      <c r="AN30" s="29"/>
      <c r="AO30" s="29"/>
      <c r="AP30" s="29"/>
      <c r="AQ30" s="29"/>
      <c r="AR30" s="27">
        <f t="shared" si="13"/>
        <v>0</v>
      </c>
      <c r="AS30" s="29">
        <v>26</v>
      </c>
      <c r="AT30" s="29"/>
      <c r="AU30" s="29">
        <v>20</v>
      </c>
      <c r="AV30" s="29"/>
      <c r="AW30" s="29">
        <v>26</v>
      </c>
      <c r="AX30" s="27">
        <f t="shared" si="14"/>
        <v>2</v>
      </c>
      <c r="AY30" s="29"/>
      <c r="AZ30" s="29"/>
      <c r="BA30" s="29"/>
      <c r="BB30" s="29"/>
      <c r="BC30" s="29"/>
      <c r="BD30" s="27">
        <f t="shared" si="15"/>
        <v>0</v>
      </c>
      <c r="BE30" s="29"/>
      <c r="BF30" s="29"/>
      <c r="BG30" s="29"/>
      <c r="BH30" s="29"/>
      <c r="BI30" s="29"/>
      <c r="BJ30" s="27">
        <f t="shared" si="16"/>
        <v>0</v>
      </c>
      <c r="BK30" s="359" t="s">
        <v>349</v>
      </c>
      <c r="BL30" s="21"/>
      <c r="BM30" s="21"/>
      <c r="BN30" s="21"/>
    </row>
    <row r="31" spans="1:66" ht="21" customHeight="1" x14ac:dyDescent="0.15">
      <c r="A31" s="116" t="s">
        <v>52</v>
      </c>
      <c r="B31" s="30" t="s">
        <v>193</v>
      </c>
      <c r="C31" s="25">
        <v>2</v>
      </c>
      <c r="D31" s="26">
        <v>1</v>
      </c>
      <c r="E31" s="26"/>
      <c r="F31" s="26"/>
      <c r="G31" s="27">
        <f t="shared" ref="G31:G40" si="29">T31+Z31+AF31+AL31+AR31+AX31+BD31+BJ31</f>
        <v>5</v>
      </c>
      <c r="H31" s="27">
        <f t="shared" ref="H31:H40" si="30">N31+I31</f>
        <v>180</v>
      </c>
      <c r="I31" s="28">
        <f>SUM(J31:M31)</f>
        <v>95</v>
      </c>
      <c r="J31" s="28">
        <f t="shared" ref="J31:M36" si="31">O31+U31+AA31+AG31+AM31+AS31+AY31+BE31</f>
        <v>0</v>
      </c>
      <c r="K31" s="28">
        <f t="shared" si="31"/>
        <v>68</v>
      </c>
      <c r="L31" s="28">
        <f t="shared" si="31"/>
        <v>0</v>
      </c>
      <c r="M31" s="28">
        <f t="shared" si="31"/>
        <v>27</v>
      </c>
      <c r="N31" s="28">
        <f>S31+Y31+AE31+AK31+AQ31+AW31++BC31+BI31</f>
        <v>85</v>
      </c>
      <c r="O31" s="29"/>
      <c r="P31" s="29">
        <v>28</v>
      </c>
      <c r="Q31" s="29"/>
      <c r="R31" s="29"/>
      <c r="S31" s="29">
        <v>44</v>
      </c>
      <c r="T31" s="27">
        <f t="shared" ref="T31:T40" si="32">SUM(O31:S31)/36</f>
        <v>2</v>
      </c>
      <c r="U31" s="29"/>
      <c r="V31" s="29">
        <v>40</v>
      </c>
      <c r="W31" s="29"/>
      <c r="X31" s="29">
        <v>27</v>
      </c>
      <c r="Y31" s="29">
        <v>41</v>
      </c>
      <c r="Z31" s="27">
        <f t="shared" ref="Z31:Z40" si="33">SUM(U31:Y31)/36</f>
        <v>3</v>
      </c>
      <c r="AA31" s="29"/>
      <c r="AB31" s="29"/>
      <c r="AC31" s="29"/>
      <c r="AD31" s="29"/>
      <c r="AE31" s="29"/>
      <c r="AF31" s="27">
        <f t="shared" ref="AF31:AF40" si="34">SUM(AA31:AE31)/36</f>
        <v>0</v>
      </c>
      <c r="AG31" s="29"/>
      <c r="AH31" s="29"/>
      <c r="AI31" s="29"/>
      <c r="AJ31" s="29"/>
      <c r="AK31" s="29"/>
      <c r="AL31" s="27">
        <f t="shared" ref="AL31:AL40" si="35">SUM(AG31:AK31)/36</f>
        <v>0</v>
      </c>
      <c r="AM31" s="29"/>
      <c r="AN31" s="29"/>
      <c r="AO31" s="29"/>
      <c r="AP31" s="29"/>
      <c r="AQ31" s="29"/>
      <c r="AR31" s="27">
        <f t="shared" ref="AR31:AR40" si="36">SUM(AM31:AQ31)/36</f>
        <v>0</v>
      </c>
      <c r="AS31" s="29"/>
      <c r="AT31" s="29"/>
      <c r="AU31" s="29"/>
      <c r="AV31" s="29"/>
      <c r="AW31" s="29"/>
      <c r="AX31" s="27">
        <f t="shared" ref="AX31:AX40" si="37">SUM(AS31:AW31)/36</f>
        <v>0</v>
      </c>
      <c r="AY31" s="29"/>
      <c r="AZ31" s="29"/>
      <c r="BA31" s="29"/>
      <c r="BB31" s="29"/>
      <c r="BC31" s="29"/>
      <c r="BD31" s="27">
        <f t="shared" ref="BD31:BD40" si="38">SUM(AY31:BC31)/36</f>
        <v>0</v>
      </c>
      <c r="BE31" s="29"/>
      <c r="BF31" s="29"/>
      <c r="BG31" s="29"/>
      <c r="BH31" s="29"/>
      <c r="BI31" s="29"/>
      <c r="BJ31" s="27">
        <f t="shared" ref="BJ31:BJ40" si="39">SUM(BE31:BI31)/36</f>
        <v>0</v>
      </c>
      <c r="BK31" s="359" t="s">
        <v>373</v>
      </c>
      <c r="BL31" s="21"/>
      <c r="BM31" s="21"/>
      <c r="BN31" s="21"/>
    </row>
    <row r="32" spans="1:66" ht="28.5" customHeight="1" x14ac:dyDescent="0.15">
      <c r="A32" s="116" t="s">
        <v>53</v>
      </c>
      <c r="B32" s="361" t="s">
        <v>202</v>
      </c>
      <c r="C32" s="25"/>
      <c r="D32" s="26">
        <v>3</v>
      </c>
      <c r="E32" s="26"/>
      <c r="F32" s="26"/>
      <c r="G32" s="27">
        <f t="shared" si="29"/>
        <v>3</v>
      </c>
      <c r="H32" s="27">
        <f t="shared" si="30"/>
        <v>108</v>
      </c>
      <c r="I32" s="349">
        <f>J32+K32+L32+M32</f>
        <v>34</v>
      </c>
      <c r="J32" s="349">
        <f t="shared" si="31"/>
        <v>0</v>
      </c>
      <c r="K32" s="349">
        <f t="shared" si="31"/>
        <v>34</v>
      </c>
      <c r="L32" s="349">
        <f t="shared" si="31"/>
        <v>0</v>
      </c>
      <c r="M32" s="349">
        <f t="shared" si="31"/>
        <v>0</v>
      </c>
      <c r="N32" s="349">
        <f>S32+Y32+AE32+AK32+AQ32+AW32+BC32+BI32</f>
        <v>74</v>
      </c>
      <c r="O32" s="29"/>
      <c r="P32" s="29"/>
      <c r="Q32" s="29"/>
      <c r="R32" s="29"/>
      <c r="S32" s="29"/>
      <c r="T32" s="27">
        <f t="shared" si="32"/>
        <v>0</v>
      </c>
      <c r="U32" s="29"/>
      <c r="V32" s="29"/>
      <c r="W32" s="29"/>
      <c r="X32" s="29"/>
      <c r="Y32" s="29"/>
      <c r="Z32" s="27">
        <f t="shared" si="33"/>
        <v>0</v>
      </c>
      <c r="AA32" s="29"/>
      <c r="AB32" s="29">
        <v>34</v>
      </c>
      <c r="AC32" s="29"/>
      <c r="AD32" s="29"/>
      <c r="AE32" s="29">
        <v>74</v>
      </c>
      <c r="AF32" s="27">
        <f t="shared" si="34"/>
        <v>3</v>
      </c>
      <c r="AG32" s="29"/>
      <c r="AH32" s="29"/>
      <c r="AI32" s="29"/>
      <c r="AJ32" s="29"/>
      <c r="AK32" s="29"/>
      <c r="AL32" s="27">
        <f t="shared" si="35"/>
        <v>0</v>
      </c>
      <c r="AM32" s="29"/>
      <c r="AN32" s="29"/>
      <c r="AO32" s="29"/>
      <c r="AP32" s="29"/>
      <c r="AQ32" s="29"/>
      <c r="AR32" s="27">
        <f t="shared" si="36"/>
        <v>0</v>
      </c>
      <c r="AS32" s="29"/>
      <c r="AT32" s="29"/>
      <c r="AU32" s="29"/>
      <c r="AV32" s="29"/>
      <c r="AW32" s="29"/>
      <c r="AX32" s="27">
        <f t="shared" si="37"/>
        <v>0</v>
      </c>
      <c r="AY32" s="29"/>
      <c r="AZ32" s="29"/>
      <c r="BA32" s="29"/>
      <c r="BB32" s="29"/>
      <c r="BC32" s="29"/>
      <c r="BD32" s="27">
        <f t="shared" si="38"/>
        <v>0</v>
      </c>
      <c r="BE32" s="29"/>
      <c r="BF32" s="29"/>
      <c r="BG32" s="29"/>
      <c r="BH32" s="29"/>
      <c r="BI32" s="29"/>
      <c r="BJ32" s="27">
        <f t="shared" si="39"/>
        <v>0</v>
      </c>
      <c r="BK32" s="359" t="s">
        <v>373</v>
      </c>
      <c r="BL32" s="21"/>
      <c r="BM32" s="21"/>
      <c r="BN32" s="21"/>
    </row>
    <row r="33" spans="1:66" ht="32.25" customHeight="1" x14ac:dyDescent="0.15">
      <c r="A33" s="116" t="s">
        <v>54</v>
      </c>
      <c r="B33" s="30" t="s">
        <v>203</v>
      </c>
      <c r="C33" s="25"/>
      <c r="D33" s="26" t="s">
        <v>132</v>
      </c>
      <c r="E33" s="26"/>
      <c r="F33" s="26"/>
      <c r="G33" s="27">
        <f t="shared" si="29"/>
        <v>2</v>
      </c>
      <c r="H33" s="27">
        <f t="shared" si="30"/>
        <v>72</v>
      </c>
      <c r="I33" s="349">
        <f>J33+K33+L33+M33</f>
        <v>32</v>
      </c>
      <c r="J33" s="349">
        <f t="shared" si="31"/>
        <v>0</v>
      </c>
      <c r="K33" s="349">
        <f t="shared" si="31"/>
        <v>32</v>
      </c>
      <c r="L33" s="349">
        <f t="shared" si="31"/>
        <v>0</v>
      </c>
      <c r="M33" s="349">
        <f t="shared" si="31"/>
        <v>0</v>
      </c>
      <c r="N33" s="349">
        <f>S33+Y33+AE33+AK33+AQ33+AW33+BC33+BI33</f>
        <v>40</v>
      </c>
      <c r="O33" s="29"/>
      <c r="P33" s="29"/>
      <c r="Q33" s="29"/>
      <c r="R33" s="29"/>
      <c r="S33" s="29"/>
      <c r="T33" s="27">
        <f t="shared" si="32"/>
        <v>0</v>
      </c>
      <c r="U33" s="29"/>
      <c r="V33" s="29"/>
      <c r="W33" s="29"/>
      <c r="X33" s="29"/>
      <c r="Y33" s="29"/>
      <c r="Z33" s="27">
        <f t="shared" si="33"/>
        <v>0</v>
      </c>
      <c r="AA33" s="29"/>
      <c r="AB33" s="29"/>
      <c r="AC33" s="29"/>
      <c r="AD33" s="29"/>
      <c r="AE33" s="29"/>
      <c r="AF33" s="27">
        <f t="shared" si="34"/>
        <v>0</v>
      </c>
      <c r="AG33" s="29"/>
      <c r="AH33" s="29"/>
      <c r="AI33" s="29"/>
      <c r="AJ33" s="29"/>
      <c r="AK33" s="29"/>
      <c r="AL33" s="27">
        <f t="shared" si="35"/>
        <v>0</v>
      </c>
      <c r="AM33" s="29"/>
      <c r="AN33" s="29"/>
      <c r="AO33" s="29"/>
      <c r="AP33" s="29"/>
      <c r="AQ33" s="29"/>
      <c r="AR33" s="27">
        <f t="shared" si="36"/>
        <v>0</v>
      </c>
      <c r="AS33" s="29"/>
      <c r="AT33" s="29">
        <v>32</v>
      </c>
      <c r="AU33" s="29"/>
      <c r="AV33" s="29"/>
      <c r="AW33" s="29">
        <v>40</v>
      </c>
      <c r="AX33" s="27">
        <f t="shared" si="37"/>
        <v>2</v>
      </c>
      <c r="AY33" s="29"/>
      <c r="AZ33" s="29"/>
      <c r="BA33" s="29"/>
      <c r="BB33" s="29"/>
      <c r="BC33" s="29"/>
      <c r="BD33" s="27">
        <f t="shared" si="38"/>
        <v>0</v>
      </c>
      <c r="BE33" s="29"/>
      <c r="BF33" s="29"/>
      <c r="BG33" s="29"/>
      <c r="BH33" s="29"/>
      <c r="BI33" s="29"/>
      <c r="BJ33" s="27">
        <f t="shared" si="39"/>
        <v>0</v>
      </c>
      <c r="BK33" s="359" t="s">
        <v>373</v>
      </c>
      <c r="BL33" s="21"/>
      <c r="BM33" s="21"/>
      <c r="BN33" s="21"/>
    </row>
    <row r="34" spans="1:66" ht="21" customHeight="1" x14ac:dyDescent="0.15">
      <c r="A34" s="116" t="s">
        <v>55</v>
      </c>
      <c r="B34" s="30" t="s">
        <v>195</v>
      </c>
      <c r="C34" s="25">
        <v>3</v>
      </c>
      <c r="D34" s="26"/>
      <c r="E34" s="26"/>
      <c r="F34" s="26"/>
      <c r="G34" s="27">
        <f t="shared" si="29"/>
        <v>3</v>
      </c>
      <c r="H34" s="27">
        <f t="shared" si="30"/>
        <v>108</v>
      </c>
      <c r="I34" s="28">
        <f>SUM(J34:M34)</f>
        <v>83</v>
      </c>
      <c r="J34" s="28">
        <f t="shared" si="31"/>
        <v>28</v>
      </c>
      <c r="K34" s="28">
        <f t="shared" si="31"/>
        <v>0</v>
      </c>
      <c r="L34" s="28">
        <f t="shared" si="31"/>
        <v>28</v>
      </c>
      <c r="M34" s="28">
        <f t="shared" si="31"/>
        <v>27</v>
      </c>
      <c r="N34" s="28">
        <f>S34+Y34+AE34+AK34+AQ34+AW34++BC34+BI34</f>
        <v>25</v>
      </c>
      <c r="O34" s="29"/>
      <c r="P34" s="29"/>
      <c r="Q34" s="29"/>
      <c r="R34" s="29"/>
      <c r="S34" s="29"/>
      <c r="T34" s="27">
        <f t="shared" si="32"/>
        <v>0</v>
      </c>
      <c r="U34" s="29"/>
      <c r="V34" s="29"/>
      <c r="W34" s="29"/>
      <c r="X34" s="29"/>
      <c r="Y34" s="29"/>
      <c r="Z34" s="27">
        <f t="shared" si="33"/>
        <v>0</v>
      </c>
      <c r="AA34" s="29">
        <v>28</v>
      </c>
      <c r="AB34" s="29"/>
      <c r="AC34" s="29">
        <v>28</v>
      </c>
      <c r="AD34" s="29">
        <v>27</v>
      </c>
      <c r="AE34" s="29">
        <v>25</v>
      </c>
      <c r="AF34" s="27">
        <f t="shared" si="34"/>
        <v>3</v>
      </c>
      <c r="AG34" s="29"/>
      <c r="AH34" s="29"/>
      <c r="AI34" s="29"/>
      <c r="AJ34" s="29"/>
      <c r="AK34" s="29"/>
      <c r="AL34" s="27">
        <f t="shared" si="35"/>
        <v>0</v>
      </c>
      <c r="AM34" s="29"/>
      <c r="AN34" s="29"/>
      <c r="AO34" s="29"/>
      <c r="AP34" s="29"/>
      <c r="AQ34" s="29"/>
      <c r="AR34" s="27">
        <f t="shared" si="36"/>
        <v>0</v>
      </c>
      <c r="AS34" s="29"/>
      <c r="AT34" s="29"/>
      <c r="AU34" s="29"/>
      <c r="AV34" s="29"/>
      <c r="AW34" s="29"/>
      <c r="AX34" s="27">
        <f t="shared" si="37"/>
        <v>0</v>
      </c>
      <c r="AY34" s="29"/>
      <c r="AZ34" s="29"/>
      <c r="BA34" s="29"/>
      <c r="BB34" s="29"/>
      <c r="BC34" s="29"/>
      <c r="BD34" s="27">
        <f t="shared" si="38"/>
        <v>0</v>
      </c>
      <c r="BE34" s="29"/>
      <c r="BF34" s="29"/>
      <c r="BG34" s="29"/>
      <c r="BH34" s="29"/>
      <c r="BI34" s="29"/>
      <c r="BJ34" s="27">
        <f t="shared" si="39"/>
        <v>0</v>
      </c>
      <c r="BK34" s="359" t="s">
        <v>362</v>
      </c>
      <c r="BL34" s="21"/>
      <c r="BM34" s="21"/>
      <c r="BN34" s="21"/>
    </row>
    <row r="35" spans="1:66" ht="21" customHeight="1" x14ac:dyDescent="0.15">
      <c r="A35" s="116" t="s">
        <v>56</v>
      </c>
      <c r="B35" s="30" t="s">
        <v>189</v>
      </c>
      <c r="C35" s="25">
        <v>1</v>
      </c>
      <c r="D35" s="26"/>
      <c r="E35" s="26"/>
      <c r="F35" s="26"/>
      <c r="G35" s="27">
        <f t="shared" si="29"/>
        <v>6</v>
      </c>
      <c r="H35" s="27">
        <f t="shared" si="30"/>
        <v>216</v>
      </c>
      <c r="I35" s="28">
        <f>SUM(J35:M35)</f>
        <v>87</v>
      </c>
      <c r="J35" s="28">
        <f t="shared" si="31"/>
        <v>30</v>
      </c>
      <c r="K35" s="28">
        <f t="shared" si="31"/>
        <v>0</v>
      </c>
      <c r="L35" s="28">
        <f t="shared" si="31"/>
        <v>30</v>
      </c>
      <c r="M35" s="28">
        <f t="shared" si="31"/>
        <v>27</v>
      </c>
      <c r="N35" s="28">
        <f>S35+Y35+AE35+AK35+AQ35+AW35++BC35+BI35</f>
        <v>129</v>
      </c>
      <c r="O35" s="29">
        <v>30</v>
      </c>
      <c r="P35" s="29"/>
      <c r="Q35" s="29">
        <v>30</v>
      </c>
      <c r="R35" s="29">
        <v>27</v>
      </c>
      <c r="S35" s="29">
        <v>129</v>
      </c>
      <c r="T35" s="27">
        <f t="shared" si="32"/>
        <v>6</v>
      </c>
      <c r="U35" s="29"/>
      <c r="V35" s="29"/>
      <c r="W35" s="29"/>
      <c r="X35" s="29"/>
      <c r="Y35" s="29"/>
      <c r="Z35" s="27">
        <f t="shared" si="33"/>
        <v>0</v>
      </c>
      <c r="AA35" s="29"/>
      <c r="AB35" s="29"/>
      <c r="AC35" s="29"/>
      <c r="AD35" s="29"/>
      <c r="AE35" s="29"/>
      <c r="AF35" s="27">
        <f t="shared" si="34"/>
        <v>0</v>
      </c>
      <c r="AG35" s="29"/>
      <c r="AH35" s="29"/>
      <c r="AI35" s="29"/>
      <c r="AJ35" s="29"/>
      <c r="AK35" s="29"/>
      <c r="AL35" s="27">
        <f t="shared" si="35"/>
        <v>0</v>
      </c>
      <c r="AM35" s="29"/>
      <c r="AN35" s="29"/>
      <c r="AO35" s="29"/>
      <c r="AP35" s="29"/>
      <c r="AQ35" s="29"/>
      <c r="AR35" s="27">
        <f t="shared" si="36"/>
        <v>0</v>
      </c>
      <c r="AS35" s="29"/>
      <c r="AT35" s="29"/>
      <c r="AU35" s="29"/>
      <c r="AV35" s="29"/>
      <c r="AW35" s="29"/>
      <c r="AX35" s="27">
        <f t="shared" si="37"/>
        <v>0</v>
      </c>
      <c r="AY35" s="29"/>
      <c r="AZ35" s="29"/>
      <c r="BA35" s="29"/>
      <c r="BB35" s="29"/>
      <c r="BC35" s="29"/>
      <c r="BD35" s="27">
        <f t="shared" si="38"/>
        <v>0</v>
      </c>
      <c r="BE35" s="29"/>
      <c r="BF35" s="29"/>
      <c r="BG35" s="29"/>
      <c r="BH35" s="29"/>
      <c r="BI35" s="29"/>
      <c r="BJ35" s="27">
        <f t="shared" si="39"/>
        <v>0</v>
      </c>
      <c r="BK35" s="359" t="s">
        <v>371</v>
      </c>
      <c r="BL35" s="21"/>
      <c r="BM35" s="21"/>
      <c r="BN35" s="21"/>
    </row>
    <row r="36" spans="1:66" ht="21" customHeight="1" x14ac:dyDescent="0.15">
      <c r="A36" s="116" t="s">
        <v>57</v>
      </c>
      <c r="B36" s="30" t="s">
        <v>184</v>
      </c>
      <c r="C36" s="25">
        <v>2</v>
      </c>
      <c r="D36" s="26"/>
      <c r="E36" s="26"/>
      <c r="F36" s="26"/>
      <c r="G36" s="27">
        <f t="shared" si="29"/>
        <v>7</v>
      </c>
      <c r="H36" s="27">
        <f t="shared" si="30"/>
        <v>252</v>
      </c>
      <c r="I36" s="28">
        <f>SUM(J36:M36)</f>
        <v>127</v>
      </c>
      <c r="J36" s="28">
        <f t="shared" si="31"/>
        <v>60</v>
      </c>
      <c r="K36" s="28">
        <f t="shared" si="31"/>
        <v>0</v>
      </c>
      <c r="L36" s="28">
        <f t="shared" si="31"/>
        <v>40</v>
      </c>
      <c r="M36" s="28">
        <f t="shared" si="31"/>
        <v>27</v>
      </c>
      <c r="N36" s="28">
        <f>S36+Y36+AE36+AK36+AQ36+AW36++BC36+BI36</f>
        <v>125</v>
      </c>
      <c r="O36" s="29"/>
      <c r="P36" s="29"/>
      <c r="Q36" s="29"/>
      <c r="R36" s="29"/>
      <c r="S36" s="29"/>
      <c r="T36" s="27">
        <f t="shared" si="32"/>
        <v>0</v>
      </c>
      <c r="U36" s="29">
        <v>60</v>
      </c>
      <c r="V36" s="29"/>
      <c r="W36" s="29">
        <v>40</v>
      </c>
      <c r="X36" s="29">
        <v>27</v>
      </c>
      <c r="Y36" s="29">
        <v>125</v>
      </c>
      <c r="Z36" s="27">
        <f t="shared" si="33"/>
        <v>7</v>
      </c>
      <c r="AA36" s="29"/>
      <c r="AB36" s="29"/>
      <c r="AC36" s="29"/>
      <c r="AD36" s="29"/>
      <c r="AE36" s="29"/>
      <c r="AF36" s="27">
        <f t="shared" si="34"/>
        <v>0</v>
      </c>
      <c r="AG36" s="29"/>
      <c r="AH36" s="29"/>
      <c r="AI36" s="29"/>
      <c r="AJ36" s="29"/>
      <c r="AK36" s="29"/>
      <c r="AL36" s="27">
        <f t="shared" si="35"/>
        <v>0</v>
      </c>
      <c r="AM36" s="29"/>
      <c r="AN36" s="29"/>
      <c r="AO36" s="29"/>
      <c r="AP36" s="29"/>
      <c r="AQ36" s="29"/>
      <c r="AR36" s="27">
        <f t="shared" si="36"/>
        <v>0</v>
      </c>
      <c r="AS36" s="29"/>
      <c r="AT36" s="29"/>
      <c r="AU36" s="29"/>
      <c r="AV36" s="29"/>
      <c r="AW36" s="29"/>
      <c r="AX36" s="27">
        <f t="shared" si="37"/>
        <v>0</v>
      </c>
      <c r="AY36" s="29"/>
      <c r="AZ36" s="29"/>
      <c r="BA36" s="29"/>
      <c r="BB36" s="29"/>
      <c r="BC36" s="29"/>
      <c r="BD36" s="27">
        <f t="shared" si="38"/>
        <v>0</v>
      </c>
      <c r="BE36" s="29"/>
      <c r="BF36" s="29"/>
      <c r="BG36" s="29"/>
      <c r="BH36" s="29"/>
      <c r="BI36" s="29"/>
      <c r="BJ36" s="27">
        <f t="shared" si="39"/>
        <v>0</v>
      </c>
      <c r="BK36" s="359" t="s">
        <v>371</v>
      </c>
      <c r="BL36" s="21"/>
      <c r="BM36" s="21"/>
      <c r="BN36" s="21"/>
    </row>
    <row r="37" spans="1:66" ht="21" customHeight="1" x14ac:dyDescent="0.15">
      <c r="A37" s="116" t="s">
        <v>58</v>
      </c>
      <c r="B37" s="30" t="s">
        <v>182</v>
      </c>
      <c r="C37" s="25">
        <v>3</v>
      </c>
      <c r="D37" s="26"/>
      <c r="E37" s="26"/>
      <c r="F37" s="26" t="s">
        <v>129</v>
      </c>
      <c r="G37" s="27">
        <f t="shared" si="29"/>
        <v>6</v>
      </c>
      <c r="H37" s="27">
        <f t="shared" si="30"/>
        <v>216</v>
      </c>
      <c r="I37" s="28">
        <f>SUM(J37:M37)</f>
        <v>121</v>
      </c>
      <c r="J37" s="28">
        <f t="shared" si="8"/>
        <v>58</v>
      </c>
      <c r="K37" s="28">
        <f t="shared" si="8"/>
        <v>0</v>
      </c>
      <c r="L37" s="28">
        <f t="shared" si="8"/>
        <v>36</v>
      </c>
      <c r="M37" s="28">
        <f t="shared" si="8"/>
        <v>27</v>
      </c>
      <c r="N37" s="28">
        <f>S37+Y37+AE37+AK37+AQ37+AW37++BC37+BI37</f>
        <v>95</v>
      </c>
      <c r="O37" s="29"/>
      <c r="P37" s="29"/>
      <c r="Q37" s="29"/>
      <c r="R37" s="29"/>
      <c r="S37" s="29"/>
      <c r="T37" s="27">
        <f t="shared" si="32"/>
        <v>0</v>
      </c>
      <c r="U37" s="29"/>
      <c r="V37" s="29"/>
      <c r="W37" s="29"/>
      <c r="X37" s="29"/>
      <c r="Y37" s="29"/>
      <c r="Z37" s="27">
        <f t="shared" si="33"/>
        <v>0</v>
      </c>
      <c r="AA37" s="29">
        <v>58</v>
      </c>
      <c r="AB37" s="29"/>
      <c r="AC37" s="29">
        <v>36</v>
      </c>
      <c r="AD37" s="29">
        <v>27</v>
      </c>
      <c r="AE37" s="29">
        <v>95</v>
      </c>
      <c r="AF37" s="27">
        <f t="shared" si="34"/>
        <v>6</v>
      </c>
      <c r="AG37" s="29"/>
      <c r="AH37" s="29"/>
      <c r="AI37" s="29"/>
      <c r="AJ37" s="29"/>
      <c r="AK37" s="29"/>
      <c r="AL37" s="27">
        <f t="shared" si="35"/>
        <v>0</v>
      </c>
      <c r="AM37" s="29"/>
      <c r="AN37" s="29"/>
      <c r="AO37" s="29"/>
      <c r="AP37" s="29"/>
      <c r="AQ37" s="29"/>
      <c r="AR37" s="27">
        <f t="shared" si="36"/>
        <v>0</v>
      </c>
      <c r="AS37" s="29"/>
      <c r="AT37" s="29"/>
      <c r="AU37" s="29"/>
      <c r="AV37" s="29"/>
      <c r="AW37" s="29"/>
      <c r="AX37" s="27">
        <f t="shared" si="37"/>
        <v>0</v>
      </c>
      <c r="AY37" s="29"/>
      <c r="AZ37" s="29"/>
      <c r="BA37" s="29"/>
      <c r="BB37" s="29"/>
      <c r="BC37" s="29"/>
      <c r="BD37" s="27">
        <f t="shared" si="38"/>
        <v>0</v>
      </c>
      <c r="BE37" s="29"/>
      <c r="BF37" s="29"/>
      <c r="BG37" s="29"/>
      <c r="BH37" s="29"/>
      <c r="BI37" s="29"/>
      <c r="BJ37" s="27">
        <f t="shared" si="39"/>
        <v>0</v>
      </c>
      <c r="BK37" s="359" t="s">
        <v>371</v>
      </c>
      <c r="BL37" s="21"/>
      <c r="BM37" s="21"/>
      <c r="BN37" s="21"/>
    </row>
    <row r="38" spans="1:66" ht="39.75" customHeight="1" x14ac:dyDescent="0.15">
      <c r="A38" s="116" t="s">
        <v>59</v>
      </c>
      <c r="B38" s="30" t="s">
        <v>192</v>
      </c>
      <c r="C38" s="25"/>
      <c r="D38" s="26" t="s">
        <v>130</v>
      </c>
      <c r="E38" s="26"/>
      <c r="F38" s="26"/>
      <c r="G38" s="27">
        <f t="shared" si="29"/>
        <v>4</v>
      </c>
      <c r="H38" s="27">
        <f t="shared" si="30"/>
        <v>144</v>
      </c>
      <c r="I38" s="28">
        <f>SUM(J38:M38)</f>
        <v>68</v>
      </c>
      <c r="J38" s="28">
        <f t="shared" ref="J38:M40" si="40">O38+U38+AA38+AG38+AM38+AS38+AY38+BE38</f>
        <v>34</v>
      </c>
      <c r="K38" s="28">
        <f t="shared" si="40"/>
        <v>0</v>
      </c>
      <c r="L38" s="28">
        <f t="shared" si="40"/>
        <v>34</v>
      </c>
      <c r="M38" s="28">
        <f t="shared" si="40"/>
        <v>0</v>
      </c>
      <c r="N38" s="28">
        <f>S38+Y38+AE38+AK38+AQ38+AW38++BC38+BI38</f>
        <v>76</v>
      </c>
      <c r="O38" s="29"/>
      <c r="P38" s="29"/>
      <c r="Q38" s="29"/>
      <c r="R38" s="29"/>
      <c r="S38" s="29"/>
      <c r="T38" s="27">
        <f t="shared" si="32"/>
        <v>0</v>
      </c>
      <c r="U38" s="29"/>
      <c r="V38" s="29"/>
      <c r="W38" s="29"/>
      <c r="X38" s="29"/>
      <c r="Y38" s="29"/>
      <c r="Z38" s="27">
        <f t="shared" si="33"/>
        <v>0</v>
      </c>
      <c r="AA38" s="29"/>
      <c r="AB38" s="29"/>
      <c r="AC38" s="29"/>
      <c r="AD38" s="29"/>
      <c r="AE38" s="29"/>
      <c r="AF38" s="27">
        <f t="shared" si="34"/>
        <v>0</v>
      </c>
      <c r="AG38" s="29">
        <v>34</v>
      </c>
      <c r="AH38" s="29"/>
      <c r="AI38" s="29">
        <v>34</v>
      </c>
      <c r="AJ38" s="29"/>
      <c r="AK38" s="29">
        <v>76</v>
      </c>
      <c r="AL38" s="27">
        <f t="shared" si="35"/>
        <v>4</v>
      </c>
      <c r="AM38" s="29"/>
      <c r="AN38" s="29"/>
      <c r="AO38" s="29"/>
      <c r="AP38" s="29"/>
      <c r="AQ38" s="29"/>
      <c r="AR38" s="27">
        <f t="shared" si="36"/>
        <v>0</v>
      </c>
      <c r="AS38" s="29"/>
      <c r="AT38" s="29"/>
      <c r="AU38" s="29"/>
      <c r="AV38" s="29"/>
      <c r="AW38" s="29"/>
      <c r="AX38" s="27">
        <f t="shared" si="37"/>
        <v>0</v>
      </c>
      <c r="AY38" s="29"/>
      <c r="AZ38" s="29"/>
      <c r="BA38" s="29"/>
      <c r="BB38" s="29"/>
      <c r="BC38" s="29"/>
      <c r="BD38" s="27">
        <f t="shared" si="38"/>
        <v>0</v>
      </c>
      <c r="BE38" s="29"/>
      <c r="BF38" s="29"/>
      <c r="BG38" s="29"/>
      <c r="BH38" s="29"/>
      <c r="BI38" s="29"/>
      <c r="BJ38" s="27">
        <f t="shared" si="39"/>
        <v>0</v>
      </c>
      <c r="BK38" s="359" t="s">
        <v>369</v>
      </c>
      <c r="BL38" s="21"/>
      <c r="BM38" s="21"/>
      <c r="BN38" s="21"/>
    </row>
    <row r="39" spans="1:66" ht="42" customHeight="1" x14ac:dyDescent="0.15">
      <c r="A39" s="116" t="s">
        <v>60</v>
      </c>
      <c r="B39" s="30" t="s">
        <v>208</v>
      </c>
      <c r="C39" s="25"/>
      <c r="D39" s="26" t="s">
        <v>131</v>
      </c>
      <c r="E39" s="26"/>
      <c r="F39" s="26"/>
      <c r="G39" s="27">
        <f t="shared" si="29"/>
        <v>3</v>
      </c>
      <c r="H39" s="27">
        <f t="shared" si="30"/>
        <v>108</v>
      </c>
      <c r="I39" s="349">
        <f>J39+K39+L39+M39</f>
        <v>60</v>
      </c>
      <c r="J39" s="349">
        <f t="shared" si="40"/>
        <v>30</v>
      </c>
      <c r="K39" s="349">
        <f t="shared" si="40"/>
        <v>0</v>
      </c>
      <c r="L39" s="349">
        <f t="shared" si="40"/>
        <v>30</v>
      </c>
      <c r="M39" s="349">
        <f t="shared" si="40"/>
        <v>0</v>
      </c>
      <c r="N39" s="349">
        <f>S39+Y39+AE39+AK39+AQ39+AW39+BC39+BI39</f>
        <v>48</v>
      </c>
      <c r="O39" s="29"/>
      <c r="P39" s="29"/>
      <c r="Q39" s="29"/>
      <c r="R39" s="29"/>
      <c r="S39" s="29"/>
      <c r="T39" s="27">
        <f t="shared" si="32"/>
        <v>0</v>
      </c>
      <c r="U39" s="29"/>
      <c r="V39" s="29"/>
      <c r="W39" s="29"/>
      <c r="X39" s="29"/>
      <c r="Y39" s="29"/>
      <c r="Z39" s="27">
        <f t="shared" si="33"/>
        <v>0</v>
      </c>
      <c r="AA39" s="29"/>
      <c r="AB39" s="29"/>
      <c r="AC39" s="29"/>
      <c r="AD39" s="29"/>
      <c r="AE39" s="29"/>
      <c r="AF39" s="27">
        <f t="shared" si="34"/>
        <v>0</v>
      </c>
      <c r="AG39" s="29"/>
      <c r="AH39" s="29"/>
      <c r="AI39" s="29"/>
      <c r="AJ39" s="29"/>
      <c r="AK39" s="29"/>
      <c r="AL39" s="27">
        <f t="shared" si="35"/>
        <v>0</v>
      </c>
      <c r="AM39" s="29">
        <v>30</v>
      </c>
      <c r="AN39" s="29"/>
      <c r="AO39" s="29">
        <v>30</v>
      </c>
      <c r="AP39" s="29"/>
      <c r="AQ39" s="29">
        <v>48</v>
      </c>
      <c r="AR39" s="27">
        <f t="shared" si="36"/>
        <v>3</v>
      </c>
      <c r="AS39" s="29"/>
      <c r="AT39" s="29"/>
      <c r="AU39" s="29"/>
      <c r="AV39" s="29"/>
      <c r="AW39" s="29"/>
      <c r="AX39" s="27">
        <f t="shared" si="37"/>
        <v>0</v>
      </c>
      <c r="AY39" s="29"/>
      <c r="AZ39" s="29"/>
      <c r="BA39" s="29"/>
      <c r="BB39" s="29"/>
      <c r="BC39" s="29"/>
      <c r="BD39" s="27">
        <f t="shared" si="38"/>
        <v>0</v>
      </c>
      <c r="BE39" s="29"/>
      <c r="BF39" s="29"/>
      <c r="BG39" s="29"/>
      <c r="BH39" s="29"/>
      <c r="BI39" s="29"/>
      <c r="BJ39" s="27">
        <f t="shared" si="39"/>
        <v>0</v>
      </c>
      <c r="BK39" s="359" t="s">
        <v>372</v>
      </c>
      <c r="BL39" s="21"/>
      <c r="BM39" s="21"/>
      <c r="BN39" s="21"/>
    </row>
    <row r="40" spans="1:66" ht="21" customHeight="1" x14ac:dyDescent="0.15">
      <c r="A40" s="116" t="s">
        <v>61</v>
      </c>
      <c r="B40" s="30" t="s">
        <v>186</v>
      </c>
      <c r="C40" s="25">
        <v>4</v>
      </c>
      <c r="D40" s="26" t="s">
        <v>129</v>
      </c>
      <c r="E40" s="26"/>
      <c r="F40" s="26"/>
      <c r="G40" s="27">
        <f t="shared" si="29"/>
        <v>7</v>
      </c>
      <c r="H40" s="27">
        <f t="shared" si="30"/>
        <v>252</v>
      </c>
      <c r="I40" s="28">
        <f>SUM(J40:M40)</f>
        <v>141</v>
      </c>
      <c r="J40" s="28">
        <f t="shared" si="40"/>
        <v>46</v>
      </c>
      <c r="K40" s="28">
        <f t="shared" si="40"/>
        <v>0</v>
      </c>
      <c r="L40" s="28">
        <f t="shared" si="40"/>
        <v>68</v>
      </c>
      <c r="M40" s="28">
        <f t="shared" si="40"/>
        <v>27</v>
      </c>
      <c r="N40" s="28">
        <f>S40+Y40+AE40+AK40+AQ40+AW40++BC40+BI40</f>
        <v>111</v>
      </c>
      <c r="O40" s="29"/>
      <c r="P40" s="29"/>
      <c r="Q40" s="29"/>
      <c r="R40" s="29"/>
      <c r="S40" s="29"/>
      <c r="T40" s="27">
        <f t="shared" si="32"/>
        <v>0</v>
      </c>
      <c r="U40" s="29"/>
      <c r="V40" s="29"/>
      <c r="W40" s="29"/>
      <c r="X40" s="29"/>
      <c r="Y40" s="29"/>
      <c r="Z40" s="27">
        <f t="shared" si="33"/>
        <v>0</v>
      </c>
      <c r="AA40" s="29">
        <v>24</v>
      </c>
      <c r="AB40" s="29"/>
      <c r="AC40" s="29">
        <v>36</v>
      </c>
      <c r="AD40" s="29"/>
      <c r="AE40" s="29">
        <v>48</v>
      </c>
      <c r="AF40" s="27">
        <f t="shared" si="34"/>
        <v>3</v>
      </c>
      <c r="AG40" s="29">
        <v>22</v>
      </c>
      <c r="AH40" s="29"/>
      <c r="AI40" s="29">
        <v>32</v>
      </c>
      <c r="AJ40" s="29">
        <v>27</v>
      </c>
      <c r="AK40" s="29">
        <v>63</v>
      </c>
      <c r="AL40" s="27">
        <f t="shared" si="35"/>
        <v>4</v>
      </c>
      <c r="AM40" s="29"/>
      <c r="AN40" s="29"/>
      <c r="AO40" s="29"/>
      <c r="AP40" s="29"/>
      <c r="AQ40" s="29"/>
      <c r="AR40" s="27">
        <f t="shared" si="36"/>
        <v>0</v>
      </c>
      <c r="AS40" s="29"/>
      <c r="AT40" s="29"/>
      <c r="AU40" s="29"/>
      <c r="AV40" s="29"/>
      <c r="AW40" s="29"/>
      <c r="AX40" s="27">
        <f t="shared" si="37"/>
        <v>0</v>
      </c>
      <c r="AY40" s="29"/>
      <c r="AZ40" s="29"/>
      <c r="BA40" s="29"/>
      <c r="BB40" s="29"/>
      <c r="BC40" s="29"/>
      <c r="BD40" s="27">
        <f t="shared" si="38"/>
        <v>0</v>
      </c>
      <c r="BE40" s="29"/>
      <c r="BF40" s="29"/>
      <c r="BG40" s="29"/>
      <c r="BH40" s="29"/>
      <c r="BI40" s="29"/>
      <c r="BJ40" s="27">
        <f t="shared" si="39"/>
        <v>0</v>
      </c>
      <c r="BK40" s="359" t="s">
        <v>370</v>
      </c>
      <c r="BL40" s="21"/>
      <c r="BM40" s="21"/>
      <c r="BN40" s="21"/>
    </row>
    <row r="41" spans="1:66" ht="21" customHeight="1" x14ac:dyDescent="0.15">
      <c r="A41" s="116" t="s">
        <v>363</v>
      </c>
      <c r="B41" s="30" t="s">
        <v>185</v>
      </c>
      <c r="C41" s="25">
        <v>8</v>
      </c>
      <c r="D41" s="26" t="s">
        <v>133</v>
      </c>
      <c r="E41" s="26"/>
      <c r="F41" s="26"/>
      <c r="G41" s="27">
        <f t="shared" ref="G41:G44" si="41">T41+Z41+AF41+AL41+AR41+AX41+BD41+BJ41</f>
        <v>5</v>
      </c>
      <c r="H41" s="27">
        <f t="shared" ref="H41:H45" si="42">N41+I41</f>
        <v>180</v>
      </c>
      <c r="I41" s="28">
        <f t="shared" ref="I41:I42" si="43">SUM(J41:M41)</f>
        <v>119</v>
      </c>
      <c r="J41" s="28">
        <f t="shared" si="8"/>
        <v>34</v>
      </c>
      <c r="K41" s="28">
        <f t="shared" si="8"/>
        <v>0</v>
      </c>
      <c r="L41" s="28">
        <f t="shared" si="8"/>
        <v>58</v>
      </c>
      <c r="M41" s="28">
        <f t="shared" si="8"/>
        <v>27</v>
      </c>
      <c r="N41" s="28">
        <f t="shared" ref="N41:N42" si="44">S41+Y41+AE41+AK41+AQ41+AW41++BC41+BI41</f>
        <v>61</v>
      </c>
      <c r="O41" s="29"/>
      <c r="P41" s="29"/>
      <c r="Q41" s="29"/>
      <c r="R41" s="29"/>
      <c r="S41" s="29"/>
      <c r="T41" s="27">
        <f t="shared" ref="T41:T42" si="45">SUM(O41:S41)/36</f>
        <v>0</v>
      </c>
      <c r="U41" s="29"/>
      <c r="V41" s="29"/>
      <c r="W41" s="29"/>
      <c r="X41" s="29"/>
      <c r="Y41" s="29"/>
      <c r="Z41" s="27">
        <f t="shared" ref="Z41:Z45" si="46">SUM(U41:Y41)/36</f>
        <v>0</v>
      </c>
      <c r="AA41" s="29"/>
      <c r="AB41" s="29"/>
      <c r="AC41" s="29"/>
      <c r="AD41" s="29"/>
      <c r="AE41" s="29"/>
      <c r="AF41" s="27">
        <f t="shared" ref="AF41:AF45" si="47">SUM(AA41:AE41)/36</f>
        <v>0</v>
      </c>
      <c r="AG41" s="29"/>
      <c r="AH41" s="29"/>
      <c r="AI41" s="29"/>
      <c r="AJ41" s="29"/>
      <c r="AK41" s="29"/>
      <c r="AL41" s="27">
        <f t="shared" ref="AL41:AL45" si="48">SUM(AG41:AK41)/36</f>
        <v>0</v>
      </c>
      <c r="AM41" s="29"/>
      <c r="AN41" s="29"/>
      <c r="AO41" s="29"/>
      <c r="AP41" s="29"/>
      <c r="AQ41" s="29"/>
      <c r="AR41" s="27">
        <f t="shared" ref="AR41:AR45" si="49">SUM(AM41:AQ41)/36</f>
        <v>0</v>
      </c>
      <c r="AS41" s="29"/>
      <c r="AT41" s="29"/>
      <c r="AU41" s="29"/>
      <c r="AV41" s="29"/>
      <c r="AW41" s="29"/>
      <c r="AX41" s="27">
        <f t="shared" ref="AX41:AX45" si="50">SUM(AS41:AW41)/36</f>
        <v>0</v>
      </c>
      <c r="AY41" s="29">
        <v>16</v>
      </c>
      <c r="AZ41" s="29"/>
      <c r="BA41" s="29">
        <v>30</v>
      </c>
      <c r="BB41" s="29"/>
      <c r="BC41" s="29">
        <v>26</v>
      </c>
      <c r="BD41" s="27">
        <f t="shared" ref="BD41:BD45" si="51">SUM(AY41:BC41)/36</f>
        <v>2</v>
      </c>
      <c r="BE41" s="29">
        <v>18</v>
      </c>
      <c r="BF41" s="29"/>
      <c r="BG41" s="29">
        <v>28</v>
      </c>
      <c r="BH41" s="29">
        <v>27</v>
      </c>
      <c r="BI41" s="29">
        <v>35</v>
      </c>
      <c r="BJ41" s="27">
        <f t="shared" ref="BJ41:BJ45" si="52">SUM(BE41:BI41)/36</f>
        <v>3</v>
      </c>
      <c r="BK41" s="359" t="s">
        <v>349</v>
      </c>
      <c r="BL41" s="21"/>
      <c r="BM41" s="21"/>
      <c r="BN41" s="21"/>
    </row>
    <row r="42" spans="1:66" ht="27" customHeight="1" x14ac:dyDescent="0.15">
      <c r="A42" s="116" t="s">
        <v>365</v>
      </c>
      <c r="B42" s="30" t="s">
        <v>200</v>
      </c>
      <c r="C42" s="25"/>
      <c r="D42" s="26">
        <v>5</v>
      </c>
      <c r="E42" s="26"/>
      <c r="F42" s="26"/>
      <c r="G42" s="27">
        <f t="shared" si="41"/>
        <v>2</v>
      </c>
      <c r="H42" s="27">
        <f t="shared" si="42"/>
        <v>72</v>
      </c>
      <c r="I42" s="28">
        <f t="shared" si="43"/>
        <v>36</v>
      </c>
      <c r="J42" s="28">
        <f t="shared" si="8"/>
        <v>18</v>
      </c>
      <c r="K42" s="28">
        <f t="shared" si="8"/>
        <v>0</v>
      </c>
      <c r="L42" s="28">
        <f t="shared" si="8"/>
        <v>18</v>
      </c>
      <c r="M42" s="28">
        <f t="shared" si="8"/>
        <v>0</v>
      </c>
      <c r="N42" s="28">
        <f t="shared" si="44"/>
        <v>36</v>
      </c>
      <c r="O42" s="29"/>
      <c r="P42" s="29"/>
      <c r="Q42" s="29"/>
      <c r="R42" s="29"/>
      <c r="S42" s="29"/>
      <c r="T42" s="27">
        <f t="shared" si="45"/>
        <v>0</v>
      </c>
      <c r="U42" s="29"/>
      <c r="V42" s="29"/>
      <c r="W42" s="29"/>
      <c r="X42" s="29"/>
      <c r="Y42" s="29"/>
      <c r="Z42" s="27">
        <f t="shared" si="46"/>
        <v>0</v>
      </c>
      <c r="AA42" s="29"/>
      <c r="AB42" s="29"/>
      <c r="AC42" s="29"/>
      <c r="AD42" s="29"/>
      <c r="AE42" s="29"/>
      <c r="AF42" s="27">
        <f t="shared" si="47"/>
        <v>0</v>
      </c>
      <c r="AG42" s="29"/>
      <c r="AH42" s="29"/>
      <c r="AI42" s="29"/>
      <c r="AJ42" s="29"/>
      <c r="AK42" s="29"/>
      <c r="AL42" s="27">
        <f t="shared" si="48"/>
        <v>0</v>
      </c>
      <c r="AM42" s="29">
        <v>18</v>
      </c>
      <c r="AN42" s="29"/>
      <c r="AO42" s="29">
        <v>18</v>
      </c>
      <c r="AP42" s="29"/>
      <c r="AQ42" s="29">
        <v>36</v>
      </c>
      <c r="AR42" s="27">
        <f t="shared" si="49"/>
        <v>2</v>
      </c>
      <c r="AS42" s="29"/>
      <c r="AT42" s="29"/>
      <c r="AU42" s="29"/>
      <c r="AV42" s="29"/>
      <c r="AW42" s="29"/>
      <c r="AX42" s="27">
        <f t="shared" si="50"/>
        <v>0</v>
      </c>
      <c r="AY42" s="29"/>
      <c r="AZ42" s="29"/>
      <c r="BA42" s="29"/>
      <c r="BB42" s="29"/>
      <c r="BC42" s="29"/>
      <c r="BD42" s="27">
        <f t="shared" si="51"/>
        <v>0</v>
      </c>
      <c r="BE42" s="29"/>
      <c r="BF42" s="29"/>
      <c r="BG42" s="29"/>
      <c r="BH42" s="29"/>
      <c r="BI42" s="29"/>
      <c r="BJ42" s="27">
        <f t="shared" si="52"/>
        <v>0</v>
      </c>
      <c r="BK42" s="359" t="s">
        <v>350</v>
      </c>
      <c r="BL42" s="21"/>
      <c r="BM42" s="21"/>
      <c r="BN42" s="21"/>
    </row>
    <row r="43" spans="1:66" ht="21" customHeight="1" x14ac:dyDescent="0.15">
      <c r="A43" s="116" t="s">
        <v>382</v>
      </c>
      <c r="B43" s="30" t="s">
        <v>207</v>
      </c>
      <c r="C43" s="25" t="s">
        <v>132</v>
      </c>
      <c r="D43" s="26"/>
      <c r="E43" s="26"/>
      <c r="F43" s="26"/>
      <c r="G43" s="27">
        <f t="shared" si="41"/>
        <v>4</v>
      </c>
      <c r="H43" s="27">
        <f t="shared" si="42"/>
        <v>144</v>
      </c>
      <c r="I43" s="218">
        <f t="shared" ref="I43:I44" si="53">J43+K43+L43+M43</f>
        <v>81</v>
      </c>
      <c r="J43" s="218">
        <f t="shared" si="8"/>
        <v>32</v>
      </c>
      <c r="K43" s="218">
        <f t="shared" si="8"/>
        <v>0</v>
      </c>
      <c r="L43" s="218">
        <f t="shared" si="8"/>
        <v>22</v>
      </c>
      <c r="M43" s="218">
        <f t="shared" si="8"/>
        <v>27</v>
      </c>
      <c r="N43" s="218">
        <f t="shared" ref="N43:N44" si="54">S43+Y43+AE43+AK43+AQ43+AW43+BC43+BI43</f>
        <v>63</v>
      </c>
      <c r="O43" s="29"/>
      <c r="P43" s="29"/>
      <c r="Q43" s="29"/>
      <c r="R43" s="29"/>
      <c r="S43" s="29"/>
      <c r="T43" s="27">
        <f t="shared" ref="T43" si="55">SUM(O43:S43)/36</f>
        <v>0</v>
      </c>
      <c r="U43" s="29"/>
      <c r="V43" s="29"/>
      <c r="W43" s="29"/>
      <c r="X43" s="29"/>
      <c r="Y43" s="29"/>
      <c r="Z43" s="27">
        <f t="shared" si="46"/>
        <v>0</v>
      </c>
      <c r="AA43" s="29"/>
      <c r="AB43" s="29"/>
      <c r="AC43" s="29"/>
      <c r="AD43" s="29"/>
      <c r="AE43" s="29"/>
      <c r="AF43" s="27">
        <f t="shared" si="47"/>
        <v>0</v>
      </c>
      <c r="AG43" s="29"/>
      <c r="AH43" s="29"/>
      <c r="AI43" s="29"/>
      <c r="AJ43" s="29"/>
      <c r="AK43" s="29"/>
      <c r="AL43" s="27">
        <f t="shared" si="48"/>
        <v>0</v>
      </c>
      <c r="AM43" s="29"/>
      <c r="AN43" s="29"/>
      <c r="AO43" s="29"/>
      <c r="AP43" s="29"/>
      <c r="AQ43" s="29"/>
      <c r="AR43" s="27">
        <f t="shared" si="49"/>
        <v>0</v>
      </c>
      <c r="AS43" s="29">
        <v>32</v>
      </c>
      <c r="AT43" s="29"/>
      <c r="AU43" s="29">
        <v>22</v>
      </c>
      <c r="AV43" s="29">
        <v>27</v>
      </c>
      <c r="AW43" s="29">
        <v>63</v>
      </c>
      <c r="AX43" s="27">
        <f t="shared" si="50"/>
        <v>4</v>
      </c>
      <c r="AY43" s="29"/>
      <c r="AZ43" s="29"/>
      <c r="BA43" s="29"/>
      <c r="BB43" s="29"/>
      <c r="BC43" s="29"/>
      <c r="BD43" s="27">
        <f t="shared" si="51"/>
        <v>0</v>
      </c>
      <c r="BE43" s="29"/>
      <c r="BF43" s="29"/>
      <c r="BG43" s="29"/>
      <c r="BH43" s="29"/>
      <c r="BI43" s="29"/>
      <c r="BJ43" s="27">
        <f t="shared" si="52"/>
        <v>0</v>
      </c>
      <c r="BK43" s="359" t="s">
        <v>372</v>
      </c>
      <c r="BL43" s="21"/>
      <c r="BM43" s="21"/>
      <c r="BN43" s="21"/>
    </row>
    <row r="44" spans="1:66" ht="21" customHeight="1" x14ac:dyDescent="0.15">
      <c r="A44" s="116" t="s">
        <v>383</v>
      </c>
      <c r="B44" s="30" t="s">
        <v>212</v>
      </c>
      <c r="C44" s="25"/>
      <c r="D44" s="26" t="s">
        <v>134</v>
      </c>
      <c r="E44" s="26"/>
      <c r="F44" s="26"/>
      <c r="G44" s="27">
        <f t="shared" si="41"/>
        <v>2</v>
      </c>
      <c r="H44" s="27">
        <f t="shared" si="42"/>
        <v>72</v>
      </c>
      <c r="I44" s="218">
        <f t="shared" si="53"/>
        <v>44</v>
      </c>
      <c r="J44" s="218">
        <f t="shared" si="8"/>
        <v>22</v>
      </c>
      <c r="K44" s="218">
        <f t="shared" si="8"/>
        <v>0</v>
      </c>
      <c r="L44" s="218">
        <f t="shared" si="8"/>
        <v>22</v>
      </c>
      <c r="M44" s="218">
        <f t="shared" si="8"/>
        <v>0</v>
      </c>
      <c r="N44" s="218">
        <f t="shared" si="54"/>
        <v>28</v>
      </c>
      <c r="O44" s="29"/>
      <c r="P44" s="29"/>
      <c r="Q44" s="29"/>
      <c r="R44" s="29"/>
      <c r="S44" s="29"/>
      <c r="T44" s="27">
        <f t="shared" ref="T44" si="56">SUM(O44:S44)/36</f>
        <v>0</v>
      </c>
      <c r="U44" s="29"/>
      <c r="V44" s="29"/>
      <c r="W44" s="29"/>
      <c r="X44" s="29"/>
      <c r="Y44" s="29"/>
      <c r="Z44" s="27">
        <f t="shared" si="46"/>
        <v>0</v>
      </c>
      <c r="AA44" s="29"/>
      <c r="AB44" s="29"/>
      <c r="AC44" s="29"/>
      <c r="AD44" s="29"/>
      <c r="AE44" s="29"/>
      <c r="AF44" s="27">
        <f t="shared" si="47"/>
        <v>0</v>
      </c>
      <c r="AG44" s="29"/>
      <c r="AH44" s="29"/>
      <c r="AI44" s="29"/>
      <c r="AJ44" s="29"/>
      <c r="AK44" s="29"/>
      <c r="AL44" s="27">
        <f t="shared" si="48"/>
        <v>0</v>
      </c>
      <c r="AM44" s="29"/>
      <c r="AN44" s="29"/>
      <c r="AO44" s="29"/>
      <c r="AP44" s="29"/>
      <c r="AQ44" s="29"/>
      <c r="AR44" s="27">
        <f t="shared" si="49"/>
        <v>0</v>
      </c>
      <c r="AS44" s="29"/>
      <c r="AT44" s="29"/>
      <c r="AU44" s="29"/>
      <c r="AV44" s="29"/>
      <c r="AW44" s="29"/>
      <c r="AX44" s="27">
        <f t="shared" si="50"/>
        <v>0</v>
      </c>
      <c r="AY44" s="29"/>
      <c r="AZ44" s="29"/>
      <c r="BA44" s="29"/>
      <c r="BB44" s="29"/>
      <c r="BC44" s="29"/>
      <c r="BD44" s="27">
        <f t="shared" si="51"/>
        <v>0</v>
      </c>
      <c r="BE44" s="29">
        <v>22</v>
      </c>
      <c r="BF44" s="29"/>
      <c r="BG44" s="29">
        <v>22</v>
      </c>
      <c r="BH44" s="29"/>
      <c r="BI44" s="29">
        <v>28</v>
      </c>
      <c r="BJ44" s="27">
        <f t="shared" si="52"/>
        <v>2</v>
      </c>
      <c r="BK44" s="359" t="s">
        <v>372</v>
      </c>
      <c r="BL44" s="21"/>
      <c r="BM44" s="21"/>
      <c r="BN44" s="21"/>
    </row>
    <row r="45" spans="1:66" ht="21" customHeight="1" x14ac:dyDescent="0.15">
      <c r="A45" s="116" t="s">
        <v>384</v>
      </c>
      <c r="B45" s="216" t="s">
        <v>413</v>
      </c>
      <c r="C45" s="25"/>
      <c r="D45" s="26">
        <v>4</v>
      </c>
      <c r="E45" s="26"/>
      <c r="F45" s="26"/>
      <c r="G45" s="27">
        <f t="shared" ref="G45" si="57">T45+Z45+AF45+AL45+AR45+AX45+BD45+BJ45</f>
        <v>4</v>
      </c>
      <c r="H45" s="27">
        <f t="shared" si="42"/>
        <v>144</v>
      </c>
      <c r="I45" s="349">
        <f t="shared" ref="I45" si="58">J45+K45+L45+M45</f>
        <v>68</v>
      </c>
      <c r="J45" s="349">
        <f t="shared" ref="J45" si="59">O45+U45+AA45+AG45+AM45+AS45+AY45+BE45</f>
        <v>34</v>
      </c>
      <c r="K45" s="349">
        <f t="shared" ref="K45" si="60">P45+V45+AB45+AH45+AN45+AT45+AZ45+BF45</f>
        <v>0</v>
      </c>
      <c r="L45" s="349">
        <f t="shared" ref="L45" si="61">Q45+W45+AC45+AI45+AO45+AU45+BA45+BG45</f>
        <v>34</v>
      </c>
      <c r="M45" s="349">
        <f t="shared" ref="M45" si="62">R45+X45+AD45+AJ45+AP45+AV45+BB45+BH45</f>
        <v>0</v>
      </c>
      <c r="N45" s="349">
        <f t="shared" ref="N45" si="63">S45+Y45+AE45+AK45+AQ45+AW45+BC45+BI45</f>
        <v>76</v>
      </c>
      <c r="O45" s="29"/>
      <c r="P45" s="29"/>
      <c r="Q45" s="29"/>
      <c r="R45" s="29"/>
      <c r="S45" s="29"/>
      <c r="T45" s="27">
        <f t="shared" ref="T45" si="64">SUM(O45:S45)/36</f>
        <v>0</v>
      </c>
      <c r="U45" s="29"/>
      <c r="V45" s="29"/>
      <c r="W45" s="29"/>
      <c r="X45" s="29"/>
      <c r="Y45" s="29"/>
      <c r="Z45" s="27">
        <f t="shared" si="46"/>
        <v>0</v>
      </c>
      <c r="AA45" s="29"/>
      <c r="AB45" s="29"/>
      <c r="AC45" s="29"/>
      <c r="AD45" s="29"/>
      <c r="AE45" s="29"/>
      <c r="AF45" s="27">
        <f t="shared" si="47"/>
        <v>0</v>
      </c>
      <c r="AG45" s="29">
        <v>34</v>
      </c>
      <c r="AH45" s="29"/>
      <c r="AI45" s="29">
        <v>34</v>
      </c>
      <c r="AJ45" s="29"/>
      <c r="AK45" s="29">
        <v>76</v>
      </c>
      <c r="AL45" s="27">
        <f t="shared" si="48"/>
        <v>4</v>
      </c>
      <c r="AM45" s="29"/>
      <c r="AN45" s="29"/>
      <c r="AO45" s="29"/>
      <c r="AP45" s="29"/>
      <c r="AQ45" s="29"/>
      <c r="AR45" s="27">
        <f t="shared" si="49"/>
        <v>0</v>
      </c>
      <c r="AS45" s="29"/>
      <c r="AT45" s="29"/>
      <c r="AU45" s="29"/>
      <c r="AV45" s="29"/>
      <c r="AW45" s="29"/>
      <c r="AX45" s="27">
        <f t="shared" si="50"/>
        <v>0</v>
      </c>
      <c r="AY45" s="29"/>
      <c r="AZ45" s="29"/>
      <c r="BA45" s="29"/>
      <c r="BB45" s="29"/>
      <c r="BC45" s="29"/>
      <c r="BD45" s="27">
        <f t="shared" si="51"/>
        <v>0</v>
      </c>
      <c r="BE45" s="29"/>
      <c r="BF45" s="29"/>
      <c r="BG45" s="29"/>
      <c r="BH45" s="29"/>
      <c r="BI45" s="29"/>
      <c r="BJ45" s="27">
        <f t="shared" si="52"/>
        <v>0</v>
      </c>
      <c r="BK45" s="359" t="s">
        <v>369</v>
      </c>
      <c r="BL45" s="21"/>
      <c r="BM45" s="21"/>
      <c r="BN45" s="21"/>
    </row>
    <row r="46" spans="1:66" ht="21" customHeight="1" x14ac:dyDescent="0.15">
      <c r="A46" s="116" t="s">
        <v>385</v>
      </c>
      <c r="B46" s="30" t="s">
        <v>210</v>
      </c>
      <c r="C46" s="25"/>
      <c r="D46" s="26" t="s">
        <v>131</v>
      </c>
      <c r="E46" s="26"/>
      <c r="F46" s="26"/>
      <c r="G46" s="27">
        <f>T46+Z46+AF46+AL46+AR46+AX46+BD46+BJ46</f>
        <v>2</v>
      </c>
      <c r="H46" s="27">
        <f>N46+I46</f>
        <v>72</v>
      </c>
      <c r="I46" s="349">
        <f>J46+K46+L46+M46</f>
        <v>32</v>
      </c>
      <c r="J46" s="349">
        <f t="shared" ref="J46:N49" si="65">O46+U46+AA46+AG46+AM46+AS46+AY46+BE46</f>
        <v>16</v>
      </c>
      <c r="K46" s="349">
        <f t="shared" si="65"/>
        <v>0</v>
      </c>
      <c r="L46" s="349">
        <f t="shared" si="65"/>
        <v>16</v>
      </c>
      <c r="M46" s="349">
        <f t="shared" si="65"/>
        <v>0</v>
      </c>
      <c r="N46" s="349">
        <f t="shared" si="65"/>
        <v>40</v>
      </c>
      <c r="O46" s="29"/>
      <c r="P46" s="29"/>
      <c r="Q46" s="29"/>
      <c r="R46" s="29"/>
      <c r="S46" s="29"/>
      <c r="T46" s="27">
        <f>SUM(O46:S46)/36</f>
        <v>0</v>
      </c>
      <c r="U46" s="29"/>
      <c r="V46" s="29"/>
      <c r="W46" s="29"/>
      <c r="X46" s="29"/>
      <c r="Y46" s="29"/>
      <c r="Z46" s="27">
        <f>SUM(U46:Y46)/36</f>
        <v>0</v>
      </c>
      <c r="AA46" s="29"/>
      <c r="AB46" s="29"/>
      <c r="AC46" s="29"/>
      <c r="AD46" s="29"/>
      <c r="AE46" s="29"/>
      <c r="AF46" s="27">
        <f>SUM(AA46:AE46)/36</f>
        <v>0</v>
      </c>
      <c r="AG46" s="29"/>
      <c r="AH46" s="29"/>
      <c r="AI46" s="29"/>
      <c r="AJ46" s="29"/>
      <c r="AK46" s="29"/>
      <c r="AL46" s="27">
        <f>SUM(AG46:AK46)/36</f>
        <v>0</v>
      </c>
      <c r="AM46" s="29">
        <v>16</v>
      </c>
      <c r="AN46" s="29"/>
      <c r="AO46" s="29">
        <v>16</v>
      </c>
      <c r="AP46" s="29"/>
      <c r="AQ46" s="29">
        <v>40</v>
      </c>
      <c r="AR46" s="27">
        <f>SUM(AM46:AQ46)/36</f>
        <v>2</v>
      </c>
      <c r="AS46" s="29"/>
      <c r="AT46" s="29"/>
      <c r="AU46" s="29"/>
      <c r="AV46" s="29"/>
      <c r="AW46" s="29"/>
      <c r="AX46" s="27">
        <f>SUM(AS46:AW46)/36</f>
        <v>0</v>
      </c>
      <c r="AY46" s="29"/>
      <c r="AZ46" s="29"/>
      <c r="BA46" s="29"/>
      <c r="BB46" s="29"/>
      <c r="BC46" s="29"/>
      <c r="BD46" s="27">
        <f>SUM(AY46:BC46)/36</f>
        <v>0</v>
      </c>
      <c r="BE46" s="29"/>
      <c r="BF46" s="29"/>
      <c r="BG46" s="29"/>
      <c r="BH46" s="29"/>
      <c r="BI46" s="29"/>
      <c r="BJ46" s="27">
        <f>SUM(BE46:BI46)/36</f>
        <v>0</v>
      </c>
      <c r="BK46" s="359" t="s">
        <v>372</v>
      </c>
      <c r="BL46" s="21"/>
      <c r="BM46" s="21"/>
      <c r="BN46" s="21"/>
    </row>
    <row r="47" spans="1:66" ht="21" customHeight="1" x14ac:dyDescent="0.15">
      <c r="A47" s="116" t="s">
        <v>386</v>
      </c>
      <c r="B47" s="216" t="s">
        <v>414</v>
      </c>
      <c r="C47" s="25"/>
      <c r="D47" s="26" t="s">
        <v>132</v>
      </c>
      <c r="E47" s="26"/>
      <c r="F47" s="26"/>
      <c r="G47" s="27">
        <f>T47+Z47+AF47+AL47+AR47+AX47+BD47+BJ47</f>
        <v>3</v>
      </c>
      <c r="H47" s="27">
        <f>N47+I47</f>
        <v>108</v>
      </c>
      <c r="I47" s="349">
        <f>J47+K47+L47+M47</f>
        <v>70</v>
      </c>
      <c r="J47" s="349">
        <f t="shared" si="65"/>
        <v>32</v>
      </c>
      <c r="K47" s="349">
        <f t="shared" si="65"/>
        <v>0</v>
      </c>
      <c r="L47" s="349">
        <f t="shared" si="65"/>
        <v>38</v>
      </c>
      <c r="M47" s="349">
        <f t="shared" si="65"/>
        <v>0</v>
      </c>
      <c r="N47" s="349">
        <f t="shared" si="65"/>
        <v>38</v>
      </c>
      <c r="O47" s="29"/>
      <c r="P47" s="29"/>
      <c r="Q47" s="29"/>
      <c r="R47" s="29"/>
      <c r="S47" s="29"/>
      <c r="T47" s="27">
        <f>SUM(O47:S47)/36</f>
        <v>0</v>
      </c>
      <c r="U47" s="29"/>
      <c r="V47" s="29"/>
      <c r="W47" s="29"/>
      <c r="X47" s="29"/>
      <c r="Y47" s="29"/>
      <c r="Z47" s="27">
        <f>SUM(U47:Y47)/36</f>
        <v>0</v>
      </c>
      <c r="AA47" s="29"/>
      <c r="AB47" s="29"/>
      <c r="AC47" s="29"/>
      <c r="AD47" s="29"/>
      <c r="AE47" s="29"/>
      <c r="AF47" s="27">
        <f>SUM(AA47:AE47)/36</f>
        <v>0</v>
      </c>
      <c r="AG47" s="29"/>
      <c r="AH47" s="29"/>
      <c r="AI47" s="29"/>
      <c r="AJ47" s="29"/>
      <c r="AK47" s="29"/>
      <c r="AL47" s="27">
        <f>SUM(AG47:AK47)/36</f>
        <v>0</v>
      </c>
      <c r="AM47" s="29"/>
      <c r="AN47" s="29"/>
      <c r="AO47" s="29"/>
      <c r="AP47" s="29"/>
      <c r="AQ47" s="29"/>
      <c r="AR47" s="27">
        <f>SUM(AM47:AQ47)/36</f>
        <v>0</v>
      </c>
      <c r="AS47" s="29">
        <v>32</v>
      </c>
      <c r="AT47" s="29"/>
      <c r="AU47" s="29">
        <v>38</v>
      </c>
      <c r="AV47" s="29"/>
      <c r="AW47" s="29">
        <v>38</v>
      </c>
      <c r="AX47" s="27">
        <f>SUM(AS47:AW47)/36</f>
        <v>3</v>
      </c>
      <c r="AY47" s="29"/>
      <c r="AZ47" s="29"/>
      <c r="BA47" s="29"/>
      <c r="BB47" s="29"/>
      <c r="BC47" s="29"/>
      <c r="BD47" s="27">
        <f>SUM(AY47:BC47)/36</f>
        <v>0</v>
      </c>
      <c r="BE47" s="29"/>
      <c r="BF47" s="29"/>
      <c r="BG47" s="29"/>
      <c r="BH47" s="29"/>
      <c r="BI47" s="29"/>
      <c r="BJ47" s="27">
        <f>SUM(BE47:BI47)/36</f>
        <v>0</v>
      </c>
      <c r="BK47" s="359" t="s">
        <v>372</v>
      </c>
      <c r="BL47" s="21"/>
      <c r="BM47" s="21"/>
      <c r="BN47" s="21"/>
    </row>
    <row r="48" spans="1:66" ht="42" customHeight="1" x14ac:dyDescent="0.15">
      <c r="A48" s="116" t="s">
        <v>387</v>
      </c>
      <c r="B48" s="216" t="s">
        <v>415</v>
      </c>
      <c r="C48" s="25" t="s">
        <v>133</v>
      </c>
      <c r="D48" s="26"/>
      <c r="E48" s="26"/>
      <c r="F48" s="26"/>
      <c r="G48" s="27">
        <f>T48+Z48+AF48+AL48+AR48+AX48+BD48+BJ48</f>
        <v>5</v>
      </c>
      <c r="H48" s="27">
        <f>N48+I48</f>
        <v>180</v>
      </c>
      <c r="I48" s="349">
        <f>J48+K48+L48+M48</f>
        <v>83</v>
      </c>
      <c r="J48" s="349">
        <f t="shared" si="65"/>
        <v>36</v>
      </c>
      <c r="K48" s="349">
        <f t="shared" si="65"/>
        <v>0</v>
      </c>
      <c r="L48" s="349">
        <f t="shared" si="65"/>
        <v>20</v>
      </c>
      <c r="M48" s="349">
        <f t="shared" si="65"/>
        <v>27</v>
      </c>
      <c r="N48" s="349">
        <f t="shared" si="65"/>
        <v>97</v>
      </c>
      <c r="O48" s="29"/>
      <c r="P48" s="29"/>
      <c r="Q48" s="29"/>
      <c r="R48" s="29"/>
      <c r="S48" s="29"/>
      <c r="T48" s="27">
        <f t="shared" ref="T48" si="66">SUM(O48:S48)/36</f>
        <v>0</v>
      </c>
      <c r="U48" s="29"/>
      <c r="V48" s="29"/>
      <c r="W48" s="29"/>
      <c r="X48" s="29"/>
      <c r="Y48" s="29"/>
      <c r="Z48" s="27">
        <f>SUM(U48:Y48)/36</f>
        <v>0</v>
      </c>
      <c r="AA48" s="29"/>
      <c r="AB48" s="29"/>
      <c r="AC48" s="29"/>
      <c r="AD48" s="29"/>
      <c r="AE48" s="29"/>
      <c r="AF48" s="27">
        <f>SUM(AA48:AE48)/36</f>
        <v>0</v>
      </c>
      <c r="AG48" s="29"/>
      <c r="AH48" s="29"/>
      <c r="AI48" s="29"/>
      <c r="AJ48" s="29"/>
      <c r="AK48" s="29"/>
      <c r="AL48" s="27">
        <f>SUM(AG48:AK48)/36</f>
        <v>0</v>
      </c>
      <c r="AM48" s="29"/>
      <c r="AN48" s="29"/>
      <c r="AO48" s="29"/>
      <c r="AP48" s="29"/>
      <c r="AQ48" s="29"/>
      <c r="AR48" s="27">
        <f>SUM(AM48:AQ48)/36</f>
        <v>0</v>
      </c>
      <c r="AS48" s="29"/>
      <c r="AT48" s="29"/>
      <c r="AU48" s="29"/>
      <c r="AV48" s="29"/>
      <c r="AW48" s="29"/>
      <c r="AX48" s="27">
        <f>SUM(AS48:AW48)/36</f>
        <v>0</v>
      </c>
      <c r="AY48" s="29">
        <v>36</v>
      </c>
      <c r="AZ48" s="29"/>
      <c r="BA48" s="29">
        <v>20</v>
      </c>
      <c r="BB48" s="29">
        <v>27</v>
      </c>
      <c r="BC48" s="29">
        <v>97</v>
      </c>
      <c r="BD48" s="27">
        <f>SUM(AY48:BC48)/36</f>
        <v>5</v>
      </c>
      <c r="BE48" s="29"/>
      <c r="BF48" s="29"/>
      <c r="BG48" s="29"/>
      <c r="BH48" s="29"/>
      <c r="BI48" s="29"/>
      <c r="BJ48" s="27">
        <f>SUM(BE48:BI48)/36</f>
        <v>0</v>
      </c>
      <c r="BK48" s="359" t="s">
        <v>372</v>
      </c>
      <c r="BL48" s="21"/>
      <c r="BM48" s="21"/>
      <c r="BN48" s="21"/>
    </row>
    <row r="49" spans="1:68" ht="44.25" customHeight="1" x14ac:dyDescent="0.15">
      <c r="A49" s="116" t="s">
        <v>388</v>
      </c>
      <c r="B49" s="216" t="s">
        <v>416</v>
      </c>
      <c r="C49" s="25" t="s">
        <v>133</v>
      </c>
      <c r="D49" s="26"/>
      <c r="E49" s="26"/>
      <c r="F49" s="26" t="s">
        <v>133</v>
      </c>
      <c r="G49" s="27">
        <f>T49+Z49+AF49+AL49+AR49+AX49+BD49+BJ49</f>
        <v>3</v>
      </c>
      <c r="H49" s="27">
        <f>N49+I49</f>
        <v>108</v>
      </c>
      <c r="I49" s="349">
        <f>J49+K49+L49+M49</f>
        <v>83</v>
      </c>
      <c r="J49" s="349">
        <f t="shared" si="65"/>
        <v>28</v>
      </c>
      <c r="K49" s="349">
        <f t="shared" si="65"/>
        <v>0</v>
      </c>
      <c r="L49" s="349">
        <f t="shared" si="65"/>
        <v>28</v>
      </c>
      <c r="M49" s="349">
        <f t="shared" si="65"/>
        <v>27</v>
      </c>
      <c r="N49" s="349">
        <f t="shared" si="65"/>
        <v>25</v>
      </c>
      <c r="O49" s="29"/>
      <c r="P49" s="29"/>
      <c r="Q49" s="29"/>
      <c r="R49" s="29"/>
      <c r="S49" s="29"/>
      <c r="T49" s="27">
        <f>SUM(O49:S49)/36</f>
        <v>0</v>
      </c>
      <c r="U49" s="29"/>
      <c r="V49" s="29"/>
      <c r="W49" s="29"/>
      <c r="X49" s="29"/>
      <c r="Y49" s="29"/>
      <c r="Z49" s="27">
        <f>SUM(U49:Y49)/36</f>
        <v>0</v>
      </c>
      <c r="AA49" s="29"/>
      <c r="AB49" s="29"/>
      <c r="AC49" s="29"/>
      <c r="AD49" s="29"/>
      <c r="AE49" s="29"/>
      <c r="AF49" s="27">
        <f>SUM(AA49:AE49)/36</f>
        <v>0</v>
      </c>
      <c r="AG49" s="29"/>
      <c r="AH49" s="29"/>
      <c r="AI49" s="29"/>
      <c r="AJ49" s="29"/>
      <c r="AK49" s="29"/>
      <c r="AL49" s="27">
        <f>SUM(AG49:AK49)/36</f>
        <v>0</v>
      </c>
      <c r="AM49" s="29"/>
      <c r="AN49" s="29"/>
      <c r="AO49" s="29"/>
      <c r="AP49" s="29"/>
      <c r="AQ49" s="29"/>
      <c r="AR49" s="27">
        <f>SUM(AM49:AQ49)/36</f>
        <v>0</v>
      </c>
      <c r="AS49" s="29"/>
      <c r="AT49" s="29"/>
      <c r="AU49" s="29"/>
      <c r="AV49" s="29"/>
      <c r="AW49" s="29"/>
      <c r="AX49" s="27">
        <f>SUM(AS49:AW49)/36</f>
        <v>0</v>
      </c>
      <c r="AY49" s="29">
        <v>28</v>
      </c>
      <c r="AZ49" s="29"/>
      <c r="BA49" s="29">
        <v>28</v>
      </c>
      <c r="BB49" s="29">
        <v>27</v>
      </c>
      <c r="BC49" s="29">
        <v>25</v>
      </c>
      <c r="BD49" s="27">
        <f>SUM(AY49:BC49)/36</f>
        <v>3</v>
      </c>
      <c r="BE49" s="29"/>
      <c r="BF49" s="29"/>
      <c r="BG49" s="29"/>
      <c r="BH49" s="29"/>
      <c r="BI49" s="29"/>
      <c r="BJ49" s="27">
        <f>SUM(BE49:BI49)/36</f>
        <v>0</v>
      </c>
      <c r="BK49" s="359" t="s">
        <v>372</v>
      </c>
      <c r="BL49" s="21"/>
      <c r="BM49" s="21"/>
      <c r="BN49" s="21"/>
    </row>
    <row r="50" spans="1:68" ht="39" customHeight="1" x14ac:dyDescent="0.15">
      <c r="A50" s="116" t="s">
        <v>389</v>
      </c>
      <c r="B50" s="216" t="s">
        <v>405</v>
      </c>
      <c r="C50" s="25"/>
      <c r="D50" s="26">
        <v>6</v>
      </c>
      <c r="E50" s="26"/>
      <c r="F50" s="26"/>
      <c r="G50" s="27">
        <f t="shared" ref="G50" si="67">T50+Z50+AF50+AL50+AR50+AX50+BD50+BJ50</f>
        <v>2</v>
      </c>
      <c r="H50" s="27">
        <f t="shared" ref="H50" si="68">N50+I50</f>
        <v>72</v>
      </c>
      <c r="I50" s="372">
        <f t="shared" ref="I50" si="69">J50+K50+L50+M50</f>
        <v>30</v>
      </c>
      <c r="J50" s="372">
        <f t="shared" ref="J50" si="70">O50+U50+AA50+AG50+AM50+AS50+AY50+BE50</f>
        <v>12</v>
      </c>
      <c r="K50" s="372">
        <f t="shared" ref="K50" si="71">P50+V50+AB50+AH50+AN50+AT50+AZ50+BF50</f>
        <v>0</v>
      </c>
      <c r="L50" s="372">
        <f t="shared" ref="L50" si="72">Q50+W50+AC50+AI50+AO50+AU50+BA50+BG50</f>
        <v>18</v>
      </c>
      <c r="M50" s="372">
        <f t="shared" ref="M50" si="73">R50+X50+AD50+AJ50+AP50+AV50+BB50+BH50</f>
        <v>0</v>
      </c>
      <c r="N50" s="372">
        <f t="shared" ref="N50" si="74">S50+Y50+AE50+AK50+AQ50+AW50+BC50+BI50</f>
        <v>42</v>
      </c>
      <c r="O50" s="29"/>
      <c r="P50" s="29"/>
      <c r="Q50" s="29"/>
      <c r="R50" s="29"/>
      <c r="S50" s="29"/>
      <c r="T50" s="27">
        <f t="shared" ref="T50" si="75">SUM(O50:S50)/36</f>
        <v>0</v>
      </c>
      <c r="U50" s="29"/>
      <c r="V50" s="29"/>
      <c r="W50" s="29"/>
      <c r="X50" s="29"/>
      <c r="Y50" s="29"/>
      <c r="Z50" s="27">
        <f t="shared" ref="Z50" si="76">SUM(U50:Y50)/36</f>
        <v>0</v>
      </c>
      <c r="AA50" s="29"/>
      <c r="AB50" s="29"/>
      <c r="AC50" s="29"/>
      <c r="AD50" s="29"/>
      <c r="AE50" s="29"/>
      <c r="AF50" s="27">
        <f t="shared" ref="AF50" si="77">SUM(AA50:AE50)/36</f>
        <v>0</v>
      </c>
      <c r="AG50" s="29"/>
      <c r="AH50" s="29"/>
      <c r="AI50" s="29"/>
      <c r="AJ50" s="29"/>
      <c r="AK50" s="29"/>
      <c r="AL50" s="27">
        <f t="shared" ref="AL50" si="78">SUM(AG50:AK50)/36</f>
        <v>0</v>
      </c>
      <c r="AM50" s="29"/>
      <c r="AN50" s="29"/>
      <c r="AO50" s="29"/>
      <c r="AP50" s="29"/>
      <c r="AQ50" s="29"/>
      <c r="AR50" s="27">
        <f t="shared" ref="AR50" si="79">SUM(AM50:AQ50)/36</f>
        <v>0</v>
      </c>
      <c r="AS50" s="29">
        <v>12</v>
      </c>
      <c r="AT50" s="29"/>
      <c r="AU50" s="29">
        <v>18</v>
      </c>
      <c r="AV50" s="29"/>
      <c r="AW50" s="29">
        <v>42</v>
      </c>
      <c r="AX50" s="27">
        <f t="shared" ref="AX50" si="80">SUM(AS50:AW50)/36</f>
        <v>2</v>
      </c>
      <c r="AY50" s="29"/>
      <c r="AZ50" s="29"/>
      <c r="BA50" s="29"/>
      <c r="BB50" s="29"/>
      <c r="BC50" s="29"/>
      <c r="BD50" s="27">
        <f t="shared" ref="BD50" si="81">SUM(AY50:BC50)/36</f>
        <v>0</v>
      </c>
      <c r="BE50" s="29"/>
      <c r="BF50" s="29"/>
      <c r="BG50" s="29"/>
      <c r="BH50" s="29"/>
      <c r="BI50" s="29"/>
      <c r="BJ50" s="27">
        <f t="shared" ref="BJ50" si="82">SUM(BE50:BI50)/36</f>
        <v>0</v>
      </c>
      <c r="BK50" s="359" t="s">
        <v>364</v>
      </c>
      <c r="BL50" s="21"/>
      <c r="BM50" s="21"/>
      <c r="BN50" s="21"/>
    </row>
    <row r="51" spans="1:68" ht="21" customHeight="1" x14ac:dyDescent="0.15">
      <c r="A51" s="116" t="s">
        <v>390</v>
      </c>
      <c r="B51" s="371" t="s">
        <v>366</v>
      </c>
      <c r="C51" s="25"/>
      <c r="D51" s="26">
        <v>78</v>
      </c>
      <c r="E51" s="26"/>
      <c r="F51" s="26"/>
      <c r="G51" s="27">
        <f>T51+Z51+AF51+AL51+AR51+AX51+BD51+BJ51</f>
        <v>3</v>
      </c>
      <c r="H51" s="27">
        <f>N51+I51</f>
        <v>108</v>
      </c>
      <c r="I51" s="28">
        <f>SUM(J51:M51)</f>
        <v>48</v>
      </c>
      <c r="J51" s="28">
        <f>O51+U51+AA51+AG51+AM51+AS51+AY51+BE51</f>
        <v>24</v>
      </c>
      <c r="K51" s="28">
        <f>P51+V51+AB51+AH51+AN51+AT51+AZ51+BF51</f>
        <v>0</v>
      </c>
      <c r="L51" s="28">
        <f>Q51+W51+AC51+AI51+AO51+AU51+BA51+BG51</f>
        <v>24</v>
      </c>
      <c r="M51" s="28">
        <f>R51+X51+AD51+AJ51+AP51+AV51+BB51+BH51</f>
        <v>0</v>
      </c>
      <c r="N51" s="28">
        <f>S51+Y51+AE51+AK51+AQ51+AW51++BC51+BI51</f>
        <v>60</v>
      </c>
      <c r="O51" s="29"/>
      <c r="P51" s="29"/>
      <c r="Q51" s="29"/>
      <c r="R51" s="29"/>
      <c r="S51" s="29"/>
      <c r="T51" s="27">
        <f>SUM(O51:S51)/36</f>
        <v>0</v>
      </c>
      <c r="U51" s="29"/>
      <c r="V51" s="29"/>
      <c r="W51" s="29"/>
      <c r="X51" s="29"/>
      <c r="Y51" s="29"/>
      <c r="Z51" s="27">
        <f>SUM(U51:Y51)/36</f>
        <v>0</v>
      </c>
      <c r="AA51" s="29"/>
      <c r="AB51" s="29"/>
      <c r="AC51" s="29"/>
      <c r="AD51" s="29"/>
      <c r="AE51" s="29"/>
      <c r="AF51" s="27">
        <f>SUM(AA51:AE51)/36</f>
        <v>0</v>
      </c>
      <c r="AG51" s="29"/>
      <c r="AH51" s="29"/>
      <c r="AI51" s="29"/>
      <c r="AJ51" s="29"/>
      <c r="AK51" s="29"/>
      <c r="AL51" s="27">
        <f>SUM(AG51:AK51)/36</f>
        <v>0</v>
      </c>
      <c r="AM51" s="29"/>
      <c r="AN51" s="29"/>
      <c r="AO51" s="29"/>
      <c r="AP51" s="29"/>
      <c r="AQ51" s="29"/>
      <c r="AR51" s="27">
        <f>SUM(AM51:AQ51)/36</f>
        <v>0</v>
      </c>
      <c r="AS51" s="29"/>
      <c r="AT51" s="29"/>
      <c r="AU51" s="29"/>
      <c r="AV51" s="29"/>
      <c r="AW51" s="29"/>
      <c r="AX51" s="27">
        <f>SUM(AS51:AW51)/36</f>
        <v>0</v>
      </c>
      <c r="AY51" s="29">
        <v>12</v>
      </c>
      <c r="AZ51" s="29"/>
      <c r="BA51" s="29">
        <v>12</v>
      </c>
      <c r="BB51" s="29"/>
      <c r="BC51" s="29">
        <v>12</v>
      </c>
      <c r="BD51" s="27">
        <f>SUM(AY51:BC51)/36</f>
        <v>1</v>
      </c>
      <c r="BE51" s="29">
        <v>12</v>
      </c>
      <c r="BF51" s="29"/>
      <c r="BG51" s="29">
        <v>12</v>
      </c>
      <c r="BH51" s="29"/>
      <c r="BI51" s="29">
        <v>48</v>
      </c>
      <c r="BJ51" s="27">
        <f>SUM(BE51:BI51)/36</f>
        <v>2</v>
      </c>
      <c r="BK51" s="359" t="s">
        <v>367</v>
      </c>
      <c r="BL51" s="21"/>
      <c r="BM51" s="21"/>
      <c r="BN51" s="21"/>
    </row>
    <row r="52" spans="1:68" ht="23.25" customHeight="1" x14ac:dyDescent="0.15">
      <c r="A52" s="116" t="s">
        <v>391</v>
      </c>
      <c r="B52" s="216" t="s">
        <v>409</v>
      </c>
      <c r="C52" s="25"/>
      <c r="D52" s="26">
        <v>7</v>
      </c>
      <c r="E52" s="26"/>
      <c r="F52" s="26"/>
      <c r="G52" s="27">
        <f t="shared" si="7"/>
        <v>2</v>
      </c>
      <c r="H52" s="27">
        <f t="shared" si="4"/>
        <v>72</v>
      </c>
      <c r="I52" s="28">
        <f t="shared" si="5"/>
        <v>36</v>
      </c>
      <c r="J52" s="28">
        <f t="shared" si="8"/>
        <v>18</v>
      </c>
      <c r="K52" s="28">
        <f t="shared" si="8"/>
        <v>0</v>
      </c>
      <c r="L52" s="28">
        <f t="shared" si="8"/>
        <v>18</v>
      </c>
      <c r="M52" s="28">
        <f t="shared" si="8"/>
        <v>0</v>
      </c>
      <c r="N52" s="28">
        <f t="shared" si="9"/>
        <v>36</v>
      </c>
      <c r="O52" s="29"/>
      <c r="P52" s="29"/>
      <c r="Q52" s="29"/>
      <c r="R52" s="29"/>
      <c r="S52" s="29"/>
      <c r="T52" s="27">
        <f t="shared" si="6"/>
        <v>0</v>
      </c>
      <c r="U52" s="29"/>
      <c r="V52" s="29"/>
      <c r="W52" s="29"/>
      <c r="X52" s="29"/>
      <c r="Y52" s="29"/>
      <c r="Z52" s="27">
        <f t="shared" si="10"/>
        <v>0</v>
      </c>
      <c r="AA52" s="29"/>
      <c r="AB52" s="29"/>
      <c r="AC52" s="29"/>
      <c r="AD52" s="29"/>
      <c r="AE52" s="29"/>
      <c r="AF52" s="27">
        <f t="shared" si="11"/>
        <v>0</v>
      </c>
      <c r="AG52" s="29"/>
      <c r="AH52" s="29"/>
      <c r="AI52" s="29"/>
      <c r="AJ52" s="29"/>
      <c r="AK52" s="29"/>
      <c r="AL52" s="27">
        <f t="shared" si="12"/>
        <v>0</v>
      </c>
      <c r="AM52" s="29"/>
      <c r="AN52" s="29"/>
      <c r="AO52" s="29"/>
      <c r="AP52" s="29"/>
      <c r="AQ52" s="29"/>
      <c r="AR52" s="27">
        <f t="shared" si="13"/>
        <v>0</v>
      </c>
      <c r="AS52" s="29"/>
      <c r="AT52" s="29"/>
      <c r="AU52" s="29"/>
      <c r="AV52" s="29"/>
      <c r="AW52" s="29"/>
      <c r="AX52" s="27">
        <f t="shared" si="14"/>
        <v>0</v>
      </c>
      <c r="AY52" s="29">
        <v>18</v>
      </c>
      <c r="AZ52" s="29"/>
      <c r="BA52" s="29">
        <v>18</v>
      </c>
      <c r="BB52" s="29"/>
      <c r="BC52" s="29">
        <v>36</v>
      </c>
      <c r="BD52" s="27">
        <f t="shared" si="15"/>
        <v>2</v>
      </c>
      <c r="BE52" s="29"/>
      <c r="BF52" s="29"/>
      <c r="BG52" s="29"/>
      <c r="BH52" s="29"/>
      <c r="BI52" s="29"/>
      <c r="BJ52" s="27">
        <f t="shared" si="16"/>
        <v>0</v>
      </c>
      <c r="BK52" s="359" t="s">
        <v>369</v>
      </c>
      <c r="BL52" s="21"/>
      <c r="BM52" s="21"/>
      <c r="BN52" s="21"/>
    </row>
    <row r="53" spans="1:68" ht="21" hidden="1" customHeight="1" x14ac:dyDescent="0.15">
      <c r="A53" s="116" t="s">
        <v>392</v>
      </c>
      <c r="B53" s="30"/>
      <c r="C53" s="25"/>
      <c r="D53" s="26"/>
      <c r="E53" s="26"/>
      <c r="F53" s="26"/>
      <c r="G53" s="27">
        <f t="shared" si="7"/>
        <v>0</v>
      </c>
      <c r="H53" s="27">
        <f t="shared" si="4"/>
        <v>0</v>
      </c>
      <c r="I53" s="28">
        <f t="shared" si="5"/>
        <v>0</v>
      </c>
      <c r="J53" s="28">
        <f t="shared" si="8"/>
        <v>0</v>
      </c>
      <c r="K53" s="28">
        <f t="shared" si="8"/>
        <v>0</v>
      </c>
      <c r="L53" s="28">
        <f t="shared" si="8"/>
        <v>0</v>
      </c>
      <c r="M53" s="28">
        <f t="shared" si="8"/>
        <v>0</v>
      </c>
      <c r="N53" s="28">
        <f t="shared" si="9"/>
        <v>0</v>
      </c>
      <c r="O53" s="29"/>
      <c r="P53" s="29"/>
      <c r="Q53" s="29"/>
      <c r="R53" s="29"/>
      <c r="S53" s="29"/>
      <c r="T53" s="27">
        <f t="shared" si="6"/>
        <v>0</v>
      </c>
      <c r="U53" s="29"/>
      <c r="V53" s="29"/>
      <c r="W53" s="29"/>
      <c r="X53" s="29"/>
      <c r="Y53" s="29"/>
      <c r="Z53" s="27">
        <f t="shared" si="10"/>
        <v>0</v>
      </c>
      <c r="AA53" s="29"/>
      <c r="AB53" s="29"/>
      <c r="AC53" s="29"/>
      <c r="AD53" s="29"/>
      <c r="AE53" s="29"/>
      <c r="AF53" s="27">
        <f t="shared" si="11"/>
        <v>0</v>
      </c>
      <c r="AG53" s="29"/>
      <c r="AH53" s="29"/>
      <c r="AI53" s="29"/>
      <c r="AJ53" s="29"/>
      <c r="AK53" s="29"/>
      <c r="AL53" s="27">
        <f t="shared" si="12"/>
        <v>0</v>
      </c>
      <c r="AM53" s="29"/>
      <c r="AN53" s="29"/>
      <c r="AO53" s="29"/>
      <c r="AP53" s="29"/>
      <c r="AQ53" s="29"/>
      <c r="AR53" s="27">
        <f t="shared" si="13"/>
        <v>0</v>
      </c>
      <c r="AS53" s="29"/>
      <c r="AT53" s="29"/>
      <c r="AU53" s="29"/>
      <c r="AV53" s="29"/>
      <c r="AW53" s="29"/>
      <c r="AX53" s="27">
        <f t="shared" si="14"/>
        <v>0</v>
      </c>
      <c r="AY53" s="29"/>
      <c r="AZ53" s="29"/>
      <c r="BA53" s="29"/>
      <c r="BB53" s="29"/>
      <c r="BC53" s="29"/>
      <c r="BD53" s="27">
        <f t="shared" si="15"/>
        <v>0</v>
      </c>
      <c r="BE53" s="29"/>
      <c r="BF53" s="29"/>
      <c r="BG53" s="29"/>
      <c r="BH53" s="29"/>
      <c r="BI53" s="29"/>
      <c r="BJ53" s="27">
        <f t="shared" si="16"/>
        <v>0</v>
      </c>
      <c r="BK53" s="21"/>
      <c r="BL53" s="21"/>
      <c r="BM53" s="21"/>
      <c r="BN53" s="21"/>
    </row>
    <row r="54" spans="1:68" ht="21" hidden="1" customHeight="1" x14ac:dyDescent="0.15">
      <c r="A54" s="116" t="s">
        <v>393</v>
      </c>
      <c r="B54" s="30"/>
      <c r="C54" s="25"/>
      <c r="D54" s="26"/>
      <c r="E54" s="26"/>
      <c r="F54" s="26"/>
      <c r="G54" s="27">
        <f t="shared" si="7"/>
        <v>0</v>
      </c>
      <c r="H54" s="27">
        <f t="shared" si="4"/>
        <v>0</v>
      </c>
      <c r="I54" s="28">
        <f t="shared" si="5"/>
        <v>0</v>
      </c>
      <c r="J54" s="28">
        <f t="shared" si="8"/>
        <v>0</v>
      </c>
      <c r="K54" s="28">
        <f t="shared" si="8"/>
        <v>0</v>
      </c>
      <c r="L54" s="28">
        <f t="shared" si="8"/>
        <v>0</v>
      </c>
      <c r="M54" s="28">
        <f t="shared" si="8"/>
        <v>0</v>
      </c>
      <c r="N54" s="28">
        <f t="shared" si="9"/>
        <v>0</v>
      </c>
      <c r="O54" s="29"/>
      <c r="P54" s="29"/>
      <c r="Q54" s="29"/>
      <c r="R54" s="29"/>
      <c r="S54" s="29"/>
      <c r="T54" s="27">
        <f t="shared" si="6"/>
        <v>0</v>
      </c>
      <c r="U54" s="29"/>
      <c r="V54" s="29"/>
      <c r="W54" s="29"/>
      <c r="X54" s="29"/>
      <c r="Y54" s="29"/>
      <c r="Z54" s="27">
        <f t="shared" si="10"/>
        <v>0</v>
      </c>
      <c r="AA54" s="29"/>
      <c r="AB54" s="29"/>
      <c r="AC54" s="29"/>
      <c r="AD54" s="29"/>
      <c r="AE54" s="29"/>
      <c r="AF54" s="27">
        <f t="shared" si="11"/>
        <v>0</v>
      </c>
      <c r="AG54" s="29"/>
      <c r="AH54" s="29"/>
      <c r="AI54" s="29"/>
      <c r="AJ54" s="29"/>
      <c r="AK54" s="29"/>
      <c r="AL54" s="27">
        <f t="shared" si="12"/>
        <v>0</v>
      </c>
      <c r="AM54" s="29"/>
      <c r="AN54" s="29"/>
      <c r="AO54" s="29"/>
      <c r="AP54" s="29"/>
      <c r="AQ54" s="29"/>
      <c r="AR54" s="27">
        <f t="shared" si="13"/>
        <v>0</v>
      </c>
      <c r="AS54" s="29"/>
      <c r="AT54" s="29"/>
      <c r="AU54" s="29"/>
      <c r="AV54" s="29"/>
      <c r="AW54" s="29"/>
      <c r="AX54" s="27">
        <f t="shared" si="14"/>
        <v>0</v>
      </c>
      <c r="AY54" s="29"/>
      <c r="AZ54" s="29"/>
      <c r="BA54" s="29"/>
      <c r="BB54" s="29"/>
      <c r="BC54" s="29"/>
      <c r="BD54" s="27">
        <f t="shared" si="15"/>
        <v>0</v>
      </c>
      <c r="BE54" s="29"/>
      <c r="BF54" s="29"/>
      <c r="BG54" s="29"/>
      <c r="BH54" s="29"/>
      <c r="BI54" s="29"/>
      <c r="BJ54" s="27">
        <f t="shared" si="16"/>
        <v>0</v>
      </c>
      <c r="BK54" s="21"/>
      <c r="BL54" s="21"/>
      <c r="BM54" s="21"/>
      <c r="BN54" s="21"/>
    </row>
    <row r="55" spans="1:68" ht="21" hidden="1" customHeight="1" x14ac:dyDescent="0.15">
      <c r="A55" s="116" t="s">
        <v>394</v>
      </c>
      <c r="B55" s="30"/>
      <c r="C55" s="25"/>
      <c r="D55" s="26"/>
      <c r="E55" s="26"/>
      <c r="F55" s="26"/>
      <c r="G55" s="27">
        <f t="shared" si="7"/>
        <v>0</v>
      </c>
      <c r="H55" s="27">
        <f t="shared" si="4"/>
        <v>0</v>
      </c>
      <c r="I55" s="28">
        <f t="shared" si="5"/>
        <v>0</v>
      </c>
      <c r="J55" s="28">
        <f t="shared" si="8"/>
        <v>0</v>
      </c>
      <c r="K55" s="28">
        <f t="shared" si="8"/>
        <v>0</v>
      </c>
      <c r="L55" s="28">
        <f t="shared" si="8"/>
        <v>0</v>
      </c>
      <c r="M55" s="28">
        <f t="shared" si="8"/>
        <v>0</v>
      </c>
      <c r="N55" s="28">
        <f t="shared" si="9"/>
        <v>0</v>
      </c>
      <c r="O55" s="29"/>
      <c r="P55" s="29"/>
      <c r="Q55" s="29"/>
      <c r="R55" s="29"/>
      <c r="S55" s="29"/>
      <c r="T55" s="27">
        <f t="shared" si="6"/>
        <v>0</v>
      </c>
      <c r="U55" s="29"/>
      <c r="V55" s="29"/>
      <c r="W55" s="29"/>
      <c r="X55" s="29"/>
      <c r="Y55" s="29"/>
      <c r="Z55" s="27">
        <f t="shared" si="10"/>
        <v>0</v>
      </c>
      <c r="AA55" s="29"/>
      <c r="AB55" s="29"/>
      <c r="AC55" s="29"/>
      <c r="AD55" s="29"/>
      <c r="AE55" s="29"/>
      <c r="AF55" s="27">
        <f t="shared" si="11"/>
        <v>0</v>
      </c>
      <c r="AG55" s="29"/>
      <c r="AH55" s="29"/>
      <c r="AI55" s="29"/>
      <c r="AJ55" s="29"/>
      <c r="AK55" s="29"/>
      <c r="AL55" s="27">
        <f t="shared" si="12"/>
        <v>0</v>
      </c>
      <c r="AM55" s="29"/>
      <c r="AN55" s="29"/>
      <c r="AO55" s="29"/>
      <c r="AP55" s="29"/>
      <c r="AQ55" s="29"/>
      <c r="AR55" s="27">
        <f t="shared" si="13"/>
        <v>0</v>
      </c>
      <c r="AS55" s="29"/>
      <c r="AT55" s="29"/>
      <c r="AU55" s="29"/>
      <c r="AV55" s="29"/>
      <c r="AW55" s="29"/>
      <c r="AX55" s="27">
        <f t="shared" si="14"/>
        <v>0</v>
      </c>
      <c r="AY55" s="29"/>
      <c r="AZ55" s="29"/>
      <c r="BA55" s="29"/>
      <c r="BB55" s="29"/>
      <c r="BC55" s="29"/>
      <c r="BD55" s="27">
        <f t="shared" si="15"/>
        <v>0</v>
      </c>
      <c r="BE55" s="29"/>
      <c r="BF55" s="29"/>
      <c r="BG55" s="29"/>
      <c r="BH55" s="29"/>
      <c r="BI55" s="29"/>
      <c r="BJ55" s="27">
        <f t="shared" si="16"/>
        <v>0</v>
      </c>
      <c r="BK55" s="21"/>
      <c r="BL55" s="21"/>
      <c r="BM55" s="21"/>
      <c r="BN55" s="21"/>
    </row>
    <row r="56" spans="1:68" ht="21" hidden="1" customHeight="1" x14ac:dyDescent="0.15">
      <c r="A56" s="116" t="s">
        <v>395</v>
      </c>
      <c r="B56" s="30"/>
      <c r="C56" s="25"/>
      <c r="D56" s="26"/>
      <c r="E56" s="26"/>
      <c r="F56" s="26"/>
      <c r="G56" s="27">
        <f t="shared" si="7"/>
        <v>0</v>
      </c>
      <c r="H56" s="27">
        <f t="shared" si="4"/>
        <v>0</v>
      </c>
      <c r="I56" s="28">
        <f t="shared" si="5"/>
        <v>0</v>
      </c>
      <c r="J56" s="28">
        <f t="shared" si="8"/>
        <v>0</v>
      </c>
      <c r="K56" s="28">
        <f t="shared" si="8"/>
        <v>0</v>
      </c>
      <c r="L56" s="28">
        <f t="shared" si="8"/>
        <v>0</v>
      </c>
      <c r="M56" s="28">
        <f t="shared" si="8"/>
        <v>0</v>
      </c>
      <c r="N56" s="28">
        <f t="shared" si="9"/>
        <v>0</v>
      </c>
      <c r="O56" s="29"/>
      <c r="P56" s="29"/>
      <c r="Q56" s="29"/>
      <c r="R56" s="29"/>
      <c r="S56" s="29"/>
      <c r="T56" s="27">
        <f t="shared" si="6"/>
        <v>0</v>
      </c>
      <c r="U56" s="29"/>
      <c r="V56" s="29"/>
      <c r="W56" s="29"/>
      <c r="X56" s="29"/>
      <c r="Y56" s="29"/>
      <c r="Z56" s="27">
        <f t="shared" si="10"/>
        <v>0</v>
      </c>
      <c r="AA56" s="29"/>
      <c r="AB56" s="29"/>
      <c r="AC56" s="29"/>
      <c r="AD56" s="29"/>
      <c r="AE56" s="29"/>
      <c r="AF56" s="27">
        <f t="shared" si="11"/>
        <v>0</v>
      </c>
      <c r="AG56" s="29"/>
      <c r="AH56" s="29"/>
      <c r="AI56" s="29"/>
      <c r="AJ56" s="29"/>
      <c r="AK56" s="29"/>
      <c r="AL56" s="27">
        <f t="shared" si="12"/>
        <v>0</v>
      </c>
      <c r="AM56" s="29"/>
      <c r="AN56" s="29"/>
      <c r="AO56" s="29"/>
      <c r="AP56" s="29"/>
      <c r="AQ56" s="29"/>
      <c r="AR56" s="27">
        <f t="shared" si="13"/>
        <v>0</v>
      </c>
      <c r="AS56" s="29"/>
      <c r="AT56" s="29"/>
      <c r="AU56" s="29"/>
      <c r="AV56" s="29"/>
      <c r="AW56" s="29"/>
      <c r="AX56" s="27">
        <f t="shared" si="14"/>
        <v>0</v>
      </c>
      <c r="AY56" s="29"/>
      <c r="AZ56" s="29"/>
      <c r="BA56" s="29"/>
      <c r="BB56" s="29"/>
      <c r="BC56" s="29"/>
      <c r="BD56" s="27">
        <f t="shared" si="15"/>
        <v>0</v>
      </c>
      <c r="BE56" s="29"/>
      <c r="BF56" s="29"/>
      <c r="BG56" s="29"/>
      <c r="BH56" s="29"/>
      <c r="BI56" s="29"/>
      <c r="BJ56" s="27">
        <f t="shared" si="16"/>
        <v>0</v>
      </c>
      <c r="BK56" s="21"/>
      <c r="BL56" s="21"/>
      <c r="BM56" s="21"/>
      <c r="BN56" s="21"/>
    </row>
    <row r="57" spans="1:68" ht="21" hidden="1" customHeight="1" x14ac:dyDescent="0.15">
      <c r="A57" s="116" t="s">
        <v>396</v>
      </c>
      <c r="B57" s="30"/>
      <c r="C57" s="25"/>
      <c r="D57" s="26"/>
      <c r="E57" s="26"/>
      <c r="F57" s="26"/>
      <c r="G57" s="27">
        <f t="shared" si="7"/>
        <v>0</v>
      </c>
      <c r="H57" s="27">
        <f t="shared" si="4"/>
        <v>0</v>
      </c>
      <c r="I57" s="28">
        <f t="shared" si="5"/>
        <v>0</v>
      </c>
      <c r="J57" s="28">
        <f t="shared" si="8"/>
        <v>0</v>
      </c>
      <c r="K57" s="28">
        <f t="shared" si="8"/>
        <v>0</v>
      </c>
      <c r="L57" s="28">
        <f t="shared" si="8"/>
        <v>0</v>
      </c>
      <c r="M57" s="28">
        <f t="shared" si="8"/>
        <v>0</v>
      </c>
      <c r="N57" s="28">
        <f t="shared" si="9"/>
        <v>0</v>
      </c>
      <c r="O57" s="29"/>
      <c r="P57" s="29"/>
      <c r="Q57" s="29"/>
      <c r="R57" s="29"/>
      <c r="S57" s="29"/>
      <c r="T57" s="27">
        <f t="shared" si="6"/>
        <v>0</v>
      </c>
      <c r="U57" s="29"/>
      <c r="V57" s="29"/>
      <c r="W57" s="29"/>
      <c r="X57" s="29"/>
      <c r="Y57" s="29"/>
      <c r="Z57" s="27">
        <f t="shared" si="10"/>
        <v>0</v>
      </c>
      <c r="AA57" s="29"/>
      <c r="AB57" s="29"/>
      <c r="AC57" s="29"/>
      <c r="AD57" s="29"/>
      <c r="AE57" s="29"/>
      <c r="AF57" s="27">
        <f t="shared" si="11"/>
        <v>0</v>
      </c>
      <c r="AG57" s="29"/>
      <c r="AH57" s="29"/>
      <c r="AI57" s="29"/>
      <c r="AJ57" s="29"/>
      <c r="AK57" s="29"/>
      <c r="AL57" s="27">
        <f t="shared" si="12"/>
        <v>0</v>
      </c>
      <c r="AM57" s="29"/>
      <c r="AN57" s="29"/>
      <c r="AO57" s="29"/>
      <c r="AP57" s="29"/>
      <c r="AQ57" s="29"/>
      <c r="AR57" s="27">
        <f t="shared" si="13"/>
        <v>0</v>
      </c>
      <c r="AS57" s="29"/>
      <c r="AT57" s="29"/>
      <c r="AU57" s="29"/>
      <c r="AV57" s="29"/>
      <c r="AW57" s="29"/>
      <c r="AX57" s="27">
        <f t="shared" si="14"/>
        <v>0</v>
      </c>
      <c r="AY57" s="29"/>
      <c r="AZ57" s="29"/>
      <c r="BA57" s="29"/>
      <c r="BB57" s="29"/>
      <c r="BC57" s="29"/>
      <c r="BD57" s="27">
        <f t="shared" si="15"/>
        <v>0</v>
      </c>
      <c r="BE57" s="29"/>
      <c r="BF57" s="29"/>
      <c r="BG57" s="29"/>
      <c r="BH57" s="29"/>
      <c r="BI57" s="29"/>
      <c r="BJ57" s="27">
        <f t="shared" si="16"/>
        <v>0</v>
      </c>
      <c r="BK57" s="21"/>
      <c r="BL57" s="21"/>
      <c r="BM57" s="21"/>
      <c r="BN57" s="21"/>
    </row>
    <row r="58" spans="1:68" ht="21" hidden="1" customHeight="1" x14ac:dyDescent="0.15">
      <c r="A58" s="116" t="s">
        <v>397</v>
      </c>
      <c r="B58" s="30"/>
      <c r="C58" s="25"/>
      <c r="D58" s="26"/>
      <c r="E58" s="26"/>
      <c r="F58" s="26"/>
      <c r="G58" s="27">
        <f t="shared" si="7"/>
        <v>0</v>
      </c>
      <c r="H58" s="27">
        <f t="shared" si="4"/>
        <v>0</v>
      </c>
      <c r="I58" s="28">
        <f t="shared" si="5"/>
        <v>0</v>
      </c>
      <c r="J58" s="28">
        <f t="shared" si="8"/>
        <v>0</v>
      </c>
      <c r="K58" s="28">
        <f t="shared" si="8"/>
        <v>0</v>
      </c>
      <c r="L58" s="28">
        <f t="shared" si="8"/>
        <v>0</v>
      </c>
      <c r="M58" s="28">
        <f t="shared" si="8"/>
        <v>0</v>
      </c>
      <c r="N58" s="28">
        <f t="shared" si="9"/>
        <v>0</v>
      </c>
      <c r="O58" s="29"/>
      <c r="P58" s="29"/>
      <c r="Q58" s="29"/>
      <c r="R58" s="29"/>
      <c r="S58" s="29"/>
      <c r="T58" s="27">
        <f t="shared" si="6"/>
        <v>0</v>
      </c>
      <c r="U58" s="29"/>
      <c r="V58" s="29"/>
      <c r="W58" s="29"/>
      <c r="X58" s="29"/>
      <c r="Y58" s="29"/>
      <c r="Z58" s="27">
        <f t="shared" si="10"/>
        <v>0</v>
      </c>
      <c r="AA58" s="29"/>
      <c r="AB58" s="29"/>
      <c r="AC58" s="29"/>
      <c r="AD58" s="29"/>
      <c r="AE58" s="29"/>
      <c r="AF58" s="27">
        <f t="shared" si="11"/>
        <v>0</v>
      </c>
      <c r="AG58" s="29"/>
      <c r="AH58" s="29"/>
      <c r="AI58" s="29"/>
      <c r="AJ58" s="29"/>
      <c r="AK58" s="29"/>
      <c r="AL58" s="27">
        <f t="shared" si="12"/>
        <v>0</v>
      </c>
      <c r="AM58" s="29"/>
      <c r="AN58" s="29"/>
      <c r="AO58" s="29"/>
      <c r="AP58" s="29"/>
      <c r="AQ58" s="29"/>
      <c r="AR58" s="27">
        <f t="shared" si="13"/>
        <v>0</v>
      </c>
      <c r="AS58" s="29"/>
      <c r="AT58" s="29"/>
      <c r="AU58" s="29"/>
      <c r="AV58" s="29"/>
      <c r="AW58" s="29"/>
      <c r="AX58" s="27">
        <f t="shared" si="14"/>
        <v>0</v>
      </c>
      <c r="AY58" s="29"/>
      <c r="AZ58" s="29"/>
      <c r="BA58" s="29"/>
      <c r="BB58" s="29"/>
      <c r="BC58" s="29"/>
      <c r="BD58" s="27">
        <f t="shared" si="15"/>
        <v>0</v>
      </c>
      <c r="BE58" s="29"/>
      <c r="BF58" s="29"/>
      <c r="BG58" s="29"/>
      <c r="BH58" s="29"/>
      <c r="BI58" s="29"/>
      <c r="BJ58" s="27">
        <f t="shared" si="16"/>
        <v>0</v>
      </c>
      <c r="BK58" s="21"/>
      <c r="BL58" s="21"/>
      <c r="BM58" s="21"/>
      <c r="BN58" s="21"/>
    </row>
    <row r="59" spans="1:68" ht="21" hidden="1" customHeight="1" x14ac:dyDescent="0.15">
      <c r="A59" s="116" t="s">
        <v>398</v>
      </c>
      <c r="B59" s="30"/>
      <c r="C59" s="25"/>
      <c r="D59" s="26"/>
      <c r="E59" s="26"/>
      <c r="F59" s="26"/>
      <c r="G59" s="27">
        <f t="shared" si="7"/>
        <v>0</v>
      </c>
      <c r="H59" s="27">
        <f t="shared" si="4"/>
        <v>0</v>
      </c>
      <c r="I59" s="28">
        <f t="shared" si="5"/>
        <v>0</v>
      </c>
      <c r="J59" s="28">
        <f t="shared" si="8"/>
        <v>0</v>
      </c>
      <c r="K59" s="28">
        <f t="shared" si="8"/>
        <v>0</v>
      </c>
      <c r="L59" s="28">
        <f t="shared" si="8"/>
        <v>0</v>
      </c>
      <c r="M59" s="28">
        <f t="shared" si="8"/>
        <v>0</v>
      </c>
      <c r="N59" s="28">
        <f t="shared" si="9"/>
        <v>0</v>
      </c>
      <c r="O59" s="29"/>
      <c r="P59" s="29"/>
      <c r="Q59" s="29"/>
      <c r="R59" s="29"/>
      <c r="S59" s="29"/>
      <c r="T59" s="27">
        <f t="shared" si="6"/>
        <v>0</v>
      </c>
      <c r="U59" s="29"/>
      <c r="V59" s="29"/>
      <c r="W59" s="29"/>
      <c r="X59" s="29"/>
      <c r="Y59" s="29"/>
      <c r="Z59" s="27">
        <f t="shared" si="10"/>
        <v>0</v>
      </c>
      <c r="AA59" s="29"/>
      <c r="AB59" s="29"/>
      <c r="AC59" s="29"/>
      <c r="AD59" s="29"/>
      <c r="AE59" s="29"/>
      <c r="AF59" s="27">
        <f t="shared" si="11"/>
        <v>0</v>
      </c>
      <c r="AG59" s="29"/>
      <c r="AH59" s="29"/>
      <c r="AI59" s="29"/>
      <c r="AJ59" s="29"/>
      <c r="AK59" s="29"/>
      <c r="AL59" s="27">
        <f t="shared" si="12"/>
        <v>0</v>
      </c>
      <c r="AM59" s="29"/>
      <c r="AN59" s="29"/>
      <c r="AO59" s="29"/>
      <c r="AP59" s="29"/>
      <c r="AQ59" s="29"/>
      <c r="AR59" s="27">
        <f t="shared" si="13"/>
        <v>0</v>
      </c>
      <c r="AS59" s="29"/>
      <c r="AT59" s="29"/>
      <c r="AU59" s="29"/>
      <c r="AV59" s="29"/>
      <c r="AW59" s="29"/>
      <c r="AX59" s="27">
        <f t="shared" si="14"/>
        <v>0</v>
      </c>
      <c r="AY59" s="29"/>
      <c r="AZ59" s="29"/>
      <c r="BA59" s="29"/>
      <c r="BB59" s="29"/>
      <c r="BC59" s="29"/>
      <c r="BD59" s="27">
        <f t="shared" si="15"/>
        <v>0</v>
      </c>
      <c r="BE59" s="29"/>
      <c r="BF59" s="29"/>
      <c r="BG59" s="29"/>
      <c r="BH59" s="29"/>
      <c r="BI59" s="29"/>
      <c r="BJ59" s="27">
        <f t="shared" si="16"/>
        <v>0</v>
      </c>
      <c r="BK59" s="21"/>
      <c r="BL59" s="21"/>
      <c r="BM59" s="21"/>
      <c r="BN59" s="21"/>
    </row>
    <row r="60" spans="1:68" ht="10.5" customHeight="1" thickBot="1" x14ac:dyDescent="0.2">
      <c r="A60" s="32" t="s">
        <v>62</v>
      </c>
      <c r="B60" s="33"/>
      <c r="C60" s="32"/>
      <c r="D60" s="32"/>
      <c r="E60" s="32"/>
      <c r="F60" s="32"/>
      <c r="G60" s="34"/>
      <c r="H60" s="34"/>
      <c r="I60" s="34"/>
      <c r="J60" s="34"/>
      <c r="K60" s="34"/>
      <c r="L60" s="34"/>
      <c r="M60" s="34"/>
      <c r="N60" s="34"/>
      <c r="O60" s="32"/>
      <c r="P60" s="32"/>
      <c r="Q60" s="32"/>
      <c r="R60" s="32"/>
      <c r="S60" s="32"/>
      <c r="T60" s="34"/>
      <c r="U60" s="32"/>
      <c r="V60" s="32"/>
      <c r="W60" s="32"/>
      <c r="X60" s="32"/>
      <c r="Y60" s="32"/>
      <c r="Z60" s="34"/>
      <c r="AA60" s="32"/>
      <c r="AB60" s="32"/>
      <c r="AC60" s="32"/>
      <c r="AD60" s="32"/>
      <c r="AE60" s="32"/>
      <c r="AF60" s="34"/>
      <c r="AG60" s="32"/>
      <c r="AH60" s="32"/>
      <c r="AI60" s="32"/>
      <c r="AJ60" s="32"/>
      <c r="AK60" s="32"/>
      <c r="AL60" s="34"/>
      <c r="AM60" s="32"/>
      <c r="AN60" s="32"/>
      <c r="AO60" s="32"/>
      <c r="AP60" s="32"/>
      <c r="AQ60" s="32"/>
      <c r="AR60" s="34"/>
      <c r="AS60" s="32"/>
      <c r="AT60" s="32"/>
      <c r="AU60" s="32"/>
      <c r="AV60" s="32"/>
      <c r="AW60" s="32"/>
      <c r="AX60" s="34"/>
      <c r="AY60" s="32"/>
      <c r="AZ60" s="32"/>
      <c r="BA60" s="32"/>
      <c r="BB60" s="32"/>
      <c r="BC60" s="32"/>
      <c r="BD60" s="34"/>
      <c r="BE60" s="32"/>
      <c r="BF60" s="32"/>
      <c r="BG60" s="32"/>
      <c r="BH60" s="32"/>
      <c r="BI60" s="32"/>
      <c r="BJ60" s="34"/>
      <c r="BK60" s="21"/>
      <c r="BL60" s="21"/>
      <c r="BM60" s="21"/>
      <c r="BN60" s="21"/>
    </row>
    <row r="61" spans="1:68" ht="41.25" customHeight="1" thickBot="1" x14ac:dyDescent="0.35">
      <c r="A61" s="14" t="s">
        <v>63</v>
      </c>
      <c r="B61" s="194" t="s">
        <v>313</v>
      </c>
      <c r="C61" s="13"/>
      <c r="D61" s="14"/>
      <c r="E61" s="14"/>
      <c r="F61" s="14"/>
      <c r="G61" s="15">
        <f t="shared" ref="G61:AL61" si="83">G63+G81</f>
        <v>78</v>
      </c>
      <c r="H61" s="15">
        <f t="shared" si="83"/>
        <v>2808</v>
      </c>
      <c r="I61" s="15">
        <f t="shared" si="83"/>
        <v>1484</v>
      </c>
      <c r="J61" s="15">
        <f t="shared" si="83"/>
        <v>598</v>
      </c>
      <c r="K61" s="15">
        <f t="shared" si="83"/>
        <v>0</v>
      </c>
      <c r="L61" s="15">
        <f t="shared" si="83"/>
        <v>616</v>
      </c>
      <c r="M61" s="15">
        <f t="shared" si="83"/>
        <v>270</v>
      </c>
      <c r="N61" s="15">
        <f t="shared" si="83"/>
        <v>1324</v>
      </c>
      <c r="O61" s="15">
        <f t="shared" si="83"/>
        <v>0</v>
      </c>
      <c r="P61" s="15">
        <f t="shared" si="83"/>
        <v>0</v>
      </c>
      <c r="Q61" s="15">
        <f t="shared" si="83"/>
        <v>0</v>
      </c>
      <c r="R61" s="15">
        <f t="shared" si="83"/>
        <v>0</v>
      </c>
      <c r="S61" s="15">
        <f t="shared" si="83"/>
        <v>0</v>
      </c>
      <c r="T61" s="15">
        <f t="shared" si="83"/>
        <v>0</v>
      </c>
      <c r="U61" s="15">
        <f t="shared" si="83"/>
        <v>20</v>
      </c>
      <c r="V61" s="15">
        <f t="shared" si="83"/>
        <v>0</v>
      </c>
      <c r="W61" s="15">
        <f t="shared" si="83"/>
        <v>20</v>
      </c>
      <c r="X61" s="15">
        <f t="shared" si="83"/>
        <v>0</v>
      </c>
      <c r="Y61" s="15">
        <f t="shared" si="83"/>
        <v>32</v>
      </c>
      <c r="Z61" s="15">
        <f t="shared" si="83"/>
        <v>2</v>
      </c>
      <c r="AA61" s="15">
        <f t="shared" si="83"/>
        <v>64</v>
      </c>
      <c r="AB61" s="15">
        <f t="shared" si="83"/>
        <v>0</v>
      </c>
      <c r="AC61" s="15">
        <f t="shared" si="83"/>
        <v>40</v>
      </c>
      <c r="AD61" s="15">
        <f t="shared" si="83"/>
        <v>0</v>
      </c>
      <c r="AE61" s="15">
        <f t="shared" si="83"/>
        <v>184</v>
      </c>
      <c r="AF61" s="15">
        <f t="shared" si="83"/>
        <v>8</v>
      </c>
      <c r="AG61" s="15">
        <f t="shared" si="83"/>
        <v>96</v>
      </c>
      <c r="AH61" s="15">
        <f t="shared" si="83"/>
        <v>0</v>
      </c>
      <c r="AI61" s="15">
        <f t="shared" si="83"/>
        <v>80</v>
      </c>
      <c r="AJ61" s="15">
        <f t="shared" si="83"/>
        <v>54</v>
      </c>
      <c r="AK61" s="15">
        <f t="shared" si="83"/>
        <v>166</v>
      </c>
      <c r="AL61" s="15">
        <f t="shared" si="83"/>
        <v>11</v>
      </c>
      <c r="AM61" s="15">
        <f t="shared" ref="AM61:BJ61" si="84">AM63+AM81</f>
        <v>120</v>
      </c>
      <c r="AN61" s="15">
        <f t="shared" si="84"/>
        <v>0</v>
      </c>
      <c r="AO61" s="15">
        <f t="shared" si="84"/>
        <v>138</v>
      </c>
      <c r="AP61" s="15">
        <f t="shared" si="84"/>
        <v>54</v>
      </c>
      <c r="AQ61" s="15">
        <f t="shared" si="84"/>
        <v>228</v>
      </c>
      <c r="AR61" s="15">
        <f t="shared" si="84"/>
        <v>15</v>
      </c>
      <c r="AS61" s="15">
        <f t="shared" si="84"/>
        <v>140</v>
      </c>
      <c r="AT61" s="15">
        <f t="shared" si="84"/>
        <v>0</v>
      </c>
      <c r="AU61" s="15">
        <f t="shared" si="84"/>
        <v>152</v>
      </c>
      <c r="AV61" s="15">
        <f t="shared" si="84"/>
        <v>81</v>
      </c>
      <c r="AW61" s="15">
        <f t="shared" si="84"/>
        <v>347</v>
      </c>
      <c r="AX61" s="15">
        <f t="shared" si="84"/>
        <v>20</v>
      </c>
      <c r="AY61" s="15">
        <f t="shared" si="84"/>
        <v>110</v>
      </c>
      <c r="AZ61" s="15">
        <f t="shared" si="84"/>
        <v>0</v>
      </c>
      <c r="BA61" s="15">
        <f t="shared" si="84"/>
        <v>114</v>
      </c>
      <c r="BB61" s="15">
        <f t="shared" si="84"/>
        <v>27</v>
      </c>
      <c r="BC61" s="15">
        <f t="shared" si="84"/>
        <v>253</v>
      </c>
      <c r="BD61" s="15">
        <f t="shared" si="84"/>
        <v>14</v>
      </c>
      <c r="BE61" s="15">
        <f t="shared" si="84"/>
        <v>48</v>
      </c>
      <c r="BF61" s="15">
        <f t="shared" si="84"/>
        <v>0</v>
      </c>
      <c r="BG61" s="15">
        <f t="shared" si="84"/>
        <v>72</v>
      </c>
      <c r="BH61" s="15">
        <f t="shared" si="84"/>
        <v>54</v>
      </c>
      <c r="BI61" s="15">
        <f t="shared" si="84"/>
        <v>114</v>
      </c>
      <c r="BJ61" s="15">
        <f t="shared" si="84"/>
        <v>8</v>
      </c>
      <c r="BK61" s="21"/>
      <c r="BL61" s="21"/>
      <c r="BM61" s="21"/>
      <c r="BN61" s="21"/>
      <c r="BO61" s="35"/>
      <c r="BP61" s="36" t="b">
        <f>IF(G61=SUM(T61,Z61,AF61,AL61,AR61,AX61,BD61,BJ61),TRUE)</f>
        <v>1</v>
      </c>
    </row>
    <row r="62" spans="1:68" ht="5.25" customHeight="1" thickBot="1" x14ac:dyDescent="0.2">
      <c r="A62" s="4"/>
      <c r="B62" s="20"/>
      <c r="C62" s="4"/>
      <c r="D62" s="4"/>
      <c r="E62" s="4"/>
      <c r="F62" s="4"/>
      <c r="G62" s="21"/>
      <c r="H62" s="21"/>
      <c r="I62" s="21"/>
      <c r="J62" s="21"/>
      <c r="K62" s="21"/>
      <c r="L62" s="21"/>
      <c r="M62" s="21"/>
      <c r="N62" s="21"/>
      <c r="O62" s="37"/>
      <c r="P62" s="37"/>
      <c r="Q62" s="37"/>
      <c r="R62" s="37"/>
      <c r="S62" s="37"/>
      <c r="T62" s="21"/>
      <c r="U62" s="37"/>
      <c r="V62" s="37"/>
      <c r="W62" s="37"/>
      <c r="X62" s="37"/>
      <c r="Y62" s="37"/>
      <c r="Z62" s="21"/>
      <c r="AA62" s="37"/>
      <c r="AB62" s="37"/>
      <c r="AC62" s="37"/>
      <c r="AD62" s="37"/>
      <c r="AE62" s="37"/>
      <c r="AF62" s="21"/>
      <c r="AG62" s="37"/>
      <c r="AH62" s="37"/>
      <c r="AI62" s="37"/>
      <c r="AJ62" s="37"/>
      <c r="AK62" s="37"/>
      <c r="AL62" s="21"/>
      <c r="AM62" s="37"/>
      <c r="AN62" s="37"/>
      <c r="AO62" s="37"/>
      <c r="AP62" s="37"/>
      <c r="AQ62" s="37"/>
      <c r="AR62" s="21"/>
      <c r="AS62" s="37"/>
      <c r="AT62" s="37"/>
      <c r="AU62" s="37"/>
      <c r="AV62" s="37"/>
      <c r="AW62" s="37"/>
      <c r="AX62" s="21"/>
      <c r="AY62" s="37"/>
      <c r="AZ62" s="37"/>
      <c r="BA62" s="37"/>
      <c r="BB62" s="37"/>
      <c r="BC62" s="37"/>
      <c r="BD62" s="21"/>
      <c r="BE62" s="37"/>
      <c r="BF62" s="37"/>
      <c r="BG62" s="37"/>
      <c r="BH62" s="37"/>
      <c r="BI62" s="37"/>
      <c r="BJ62" s="21"/>
      <c r="BK62" s="21"/>
      <c r="BL62" s="21"/>
      <c r="BM62" s="21"/>
      <c r="BN62" s="21"/>
      <c r="BO62" s="35"/>
      <c r="BP62" s="35"/>
    </row>
    <row r="63" spans="1:68" ht="21" customHeight="1" thickBot="1" x14ac:dyDescent="0.35">
      <c r="A63" s="14" t="s">
        <v>64</v>
      </c>
      <c r="B63" s="38"/>
      <c r="C63" s="13"/>
      <c r="D63" s="14"/>
      <c r="E63" s="14"/>
      <c r="F63" s="14"/>
      <c r="G63" s="15">
        <f t="shared" ref="G63:AL63" si="85">SUM(G64:G79)</f>
        <v>69</v>
      </c>
      <c r="H63" s="15">
        <f t="shared" si="85"/>
        <v>2484</v>
      </c>
      <c r="I63" s="15">
        <f t="shared" si="85"/>
        <v>1338</v>
      </c>
      <c r="J63" s="15">
        <f t="shared" si="85"/>
        <v>544</v>
      </c>
      <c r="K63" s="15">
        <f t="shared" si="85"/>
        <v>0</v>
      </c>
      <c r="L63" s="15">
        <f t="shared" si="85"/>
        <v>578</v>
      </c>
      <c r="M63" s="15">
        <f t="shared" si="85"/>
        <v>216</v>
      </c>
      <c r="N63" s="15">
        <f t="shared" si="85"/>
        <v>1146</v>
      </c>
      <c r="O63" s="15">
        <f t="shared" si="85"/>
        <v>0</v>
      </c>
      <c r="P63" s="15">
        <f t="shared" si="85"/>
        <v>0</v>
      </c>
      <c r="Q63" s="15">
        <f t="shared" si="85"/>
        <v>0</v>
      </c>
      <c r="R63" s="15">
        <f t="shared" si="85"/>
        <v>0</v>
      </c>
      <c r="S63" s="15">
        <f t="shared" si="85"/>
        <v>0</v>
      </c>
      <c r="T63" s="15">
        <f t="shared" si="85"/>
        <v>0</v>
      </c>
      <c r="U63" s="15">
        <f t="shared" si="85"/>
        <v>20</v>
      </c>
      <c r="V63" s="15">
        <f t="shared" si="85"/>
        <v>0</v>
      </c>
      <c r="W63" s="15">
        <f t="shared" si="85"/>
        <v>20</v>
      </c>
      <c r="X63" s="15">
        <f t="shared" si="85"/>
        <v>0</v>
      </c>
      <c r="Y63" s="15">
        <f t="shared" si="85"/>
        <v>32</v>
      </c>
      <c r="Z63" s="15">
        <f t="shared" si="85"/>
        <v>2</v>
      </c>
      <c r="AA63" s="15">
        <f t="shared" si="85"/>
        <v>64</v>
      </c>
      <c r="AB63" s="15">
        <f t="shared" si="85"/>
        <v>0</v>
      </c>
      <c r="AC63" s="15">
        <f t="shared" si="85"/>
        <v>40</v>
      </c>
      <c r="AD63" s="15">
        <f t="shared" si="85"/>
        <v>0</v>
      </c>
      <c r="AE63" s="15">
        <f t="shared" si="85"/>
        <v>184</v>
      </c>
      <c r="AF63" s="15">
        <f t="shared" si="85"/>
        <v>8</v>
      </c>
      <c r="AG63" s="15">
        <f t="shared" si="85"/>
        <v>62</v>
      </c>
      <c r="AH63" s="15">
        <f t="shared" si="85"/>
        <v>0</v>
      </c>
      <c r="AI63" s="15">
        <f t="shared" si="85"/>
        <v>62</v>
      </c>
      <c r="AJ63" s="15">
        <f t="shared" si="85"/>
        <v>27</v>
      </c>
      <c r="AK63" s="15">
        <f t="shared" si="85"/>
        <v>101</v>
      </c>
      <c r="AL63" s="15">
        <f t="shared" si="85"/>
        <v>7</v>
      </c>
      <c r="AM63" s="15">
        <f t="shared" ref="AM63:BJ63" si="86">SUM(AM64:AM79)</f>
        <v>120</v>
      </c>
      <c r="AN63" s="15">
        <f t="shared" si="86"/>
        <v>0</v>
      </c>
      <c r="AO63" s="15">
        <f t="shared" si="86"/>
        <v>138</v>
      </c>
      <c r="AP63" s="15">
        <f t="shared" si="86"/>
        <v>54</v>
      </c>
      <c r="AQ63" s="15">
        <f t="shared" si="86"/>
        <v>228</v>
      </c>
      <c r="AR63" s="15">
        <f t="shared" si="86"/>
        <v>15</v>
      </c>
      <c r="AS63" s="15">
        <f t="shared" si="86"/>
        <v>140</v>
      </c>
      <c r="AT63" s="15">
        <f t="shared" si="86"/>
        <v>0</v>
      </c>
      <c r="AU63" s="15">
        <f t="shared" si="86"/>
        <v>152</v>
      </c>
      <c r="AV63" s="15">
        <f t="shared" si="86"/>
        <v>81</v>
      </c>
      <c r="AW63" s="15">
        <f t="shared" si="86"/>
        <v>347</v>
      </c>
      <c r="AX63" s="15">
        <f t="shared" si="86"/>
        <v>20</v>
      </c>
      <c r="AY63" s="15">
        <f t="shared" si="86"/>
        <v>90</v>
      </c>
      <c r="AZ63" s="15">
        <f t="shared" si="86"/>
        <v>0</v>
      </c>
      <c r="BA63" s="15">
        <f t="shared" si="86"/>
        <v>94</v>
      </c>
      <c r="BB63" s="15">
        <f t="shared" si="86"/>
        <v>0</v>
      </c>
      <c r="BC63" s="15">
        <f t="shared" si="86"/>
        <v>140</v>
      </c>
      <c r="BD63" s="15">
        <f t="shared" si="86"/>
        <v>9</v>
      </c>
      <c r="BE63" s="15">
        <f t="shared" si="86"/>
        <v>48</v>
      </c>
      <c r="BF63" s="15">
        <f t="shared" si="86"/>
        <v>0</v>
      </c>
      <c r="BG63" s="15">
        <f t="shared" si="86"/>
        <v>72</v>
      </c>
      <c r="BH63" s="15">
        <f t="shared" si="86"/>
        <v>54</v>
      </c>
      <c r="BI63" s="15">
        <f t="shared" si="86"/>
        <v>114</v>
      </c>
      <c r="BJ63" s="15">
        <f t="shared" si="86"/>
        <v>8</v>
      </c>
      <c r="BK63" s="21"/>
      <c r="BL63" s="21"/>
      <c r="BM63" s="21"/>
      <c r="BN63" s="21"/>
      <c r="BO63" s="35"/>
      <c r="BP63" s="36" t="b">
        <f>IF(G63=SUM(T63,Z63,AF63,AL63,AR63,AX63,BD63,BJ63),TRUE)</f>
        <v>1</v>
      </c>
    </row>
    <row r="64" spans="1:68" ht="21" customHeight="1" x14ac:dyDescent="0.15">
      <c r="A64" s="369" t="s">
        <v>65</v>
      </c>
      <c r="B64" s="30" t="s">
        <v>220</v>
      </c>
      <c r="C64" s="25"/>
      <c r="D64" s="26">
        <v>3</v>
      </c>
      <c r="E64" s="26"/>
      <c r="F64" s="26"/>
      <c r="G64" s="27">
        <f t="shared" ref="G64:G68" si="87">T64+Z64+AF64+AL64+AR64+AX64+BD64+BJ64</f>
        <v>5</v>
      </c>
      <c r="H64" s="27">
        <f>I64+N64</f>
        <v>180</v>
      </c>
      <c r="I64" s="351">
        <f>J64+K64+L64+M64</f>
        <v>54</v>
      </c>
      <c r="J64" s="351">
        <f t="shared" ref="J64:N65" si="88">O64+U64+AA64+AG64+AM64+AS64+AY64+BE64</f>
        <v>34</v>
      </c>
      <c r="K64" s="351">
        <f t="shared" si="88"/>
        <v>0</v>
      </c>
      <c r="L64" s="351">
        <f t="shared" si="88"/>
        <v>20</v>
      </c>
      <c r="M64" s="351">
        <f t="shared" si="88"/>
        <v>0</v>
      </c>
      <c r="N64" s="351">
        <f t="shared" si="88"/>
        <v>126</v>
      </c>
      <c r="O64" s="29"/>
      <c r="P64" s="29"/>
      <c r="Q64" s="29"/>
      <c r="R64" s="29"/>
      <c r="S64" s="29"/>
      <c r="T64" s="27">
        <f t="shared" ref="T64:T68" si="89">SUM(O64:S64)/36</f>
        <v>0</v>
      </c>
      <c r="U64" s="29"/>
      <c r="V64" s="29"/>
      <c r="W64" s="29"/>
      <c r="X64" s="29"/>
      <c r="Y64" s="29"/>
      <c r="Z64" s="27">
        <f t="shared" ref="Z64:Z68" si="90">SUM(U64:Y64)/36</f>
        <v>0</v>
      </c>
      <c r="AA64" s="29">
        <v>34</v>
      </c>
      <c r="AB64" s="29"/>
      <c r="AC64" s="29">
        <v>20</v>
      </c>
      <c r="AD64" s="29"/>
      <c r="AE64" s="29">
        <v>126</v>
      </c>
      <c r="AF64" s="27">
        <f t="shared" ref="AF64:AF68" si="91">SUM(AA64:AE64)/36</f>
        <v>5</v>
      </c>
      <c r="AG64" s="29"/>
      <c r="AH64" s="29"/>
      <c r="AI64" s="29"/>
      <c r="AJ64" s="29"/>
      <c r="AK64" s="29"/>
      <c r="AL64" s="27">
        <f t="shared" ref="AL64:AL68" si="92">SUM(AG64:AK64)/36</f>
        <v>0</v>
      </c>
      <c r="AM64" s="29"/>
      <c r="AN64" s="29"/>
      <c r="AO64" s="29"/>
      <c r="AP64" s="29"/>
      <c r="AQ64" s="29"/>
      <c r="AR64" s="27">
        <f t="shared" ref="AR64:AR68" si="93">SUM(AM64:AQ64)/36</f>
        <v>0</v>
      </c>
      <c r="AS64" s="29"/>
      <c r="AT64" s="29"/>
      <c r="AU64" s="29"/>
      <c r="AV64" s="29"/>
      <c r="AW64" s="29"/>
      <c r="AX64" s="27">
        <f t="shared" ref="AX64:AX68" si="94">SUM(AS64:AW64)/36</f>
        <v>0</v>
      </c>
      <c r="AY64" s="29"/>
      <c r="AZ64" s="29"/>
      <c r="BA64" s="29"/>
      <c r="BB64" s="29"/>
      <c r="BC64" s="29"/>
      <c r="BD64" s="27">
        <f t="shared" ref="BD64:BD68" si="95">SUM(AY64:BC64)/36</f>
        <v>0</v>
      </c>
      <c r="BE64" s="29"/>
      <c r="BF64" s="29"/>
      <c r="BG64" s="29"/>
      <c r="BH64" s="29"/>
      <c r="BI64" s="29"/>
      <c r="BJ64" s="27">
        <f t="shared" ref="BJ64:BJ68" si="96">SUM(BE64:BI64)/36</f>
        <v>0</v>
      </c>
      <c r="BK64" s="359" t="s">
        <v>349</v>
      </c>
      <c r="BL64" s="21"/>
      <c r="BM64" s="21"/>
      <c r="BN64" s="21"/>
    </row>
    <row r="65" spans="1:66" ht="21" customHeight="1" x14ac:dyDescent="0.15">
      <c r="A65" s="369" t="s">
        <v>66</v>
      </c>
      <c r="B65" s="365" t="s">
        <v>213</v>
      </c>
      <c r="C65" s="366" t="s">
        <v>131</v>
      </c>
      <c r="D65" s="367" t="s">
        <v>130</v>
      </c>
      <c r="E65" s="367"/>
      <c r="F65" s="367" t="s">
        <v>131</v>
      </c>
      <c r="G65" s="368">
        <f t="shared" si="87"/>
        <v>6</v>
      </c>
      <c r="H65" s="368">
        <f>N65+I65</f>
        <v>216</v>
      </c>
      <c r="I65" s="350">
        <f>J65+K65+L65+M65</f>
        <v>147</v>
      </c>
      <c r="J65" s="350">
        <f t="shared" si="88"/>
        <v>60</v>
      </c>
      <c r="K65" s="350">
        <f t="shared" si="88"/>
        <v>0</v>
      </c>
      <c r="L65" s="350">
        <f t="shared" si="88"/>
        <v>60</v>
      </c>
      <c r="M65" s="350">
        <f t="shared" si="88"/>
        <v>27</v>
      </c>
      <c r="N65" s="350">
        <f t="shared" si="88"/>
        <v>69</v>
      </c>
      <c r="O65" s="364"/>
      <c r="P65" s="364"/>
      <c r="Q65" s="364"/>
      <c r="R65" s="364"/>
      <c r="S65" s="364"/>
      <c r="T65" s="368">
        <f t="shared" si="89"/>
        <v>0</v>
      </c>
      <c r="U65" s="364"/>
      <c r="V65" s="364"/>
      <c r="W65" s="364"/>
      <c r="X65" s="364"/>
      <c r="Y65" s="364"/>
      <c r="Z65" s="368">
        <f t="shared" si="90"/>
        <v>0</v>
      </c>
      <c r="AA65" s="364"/>
      <c r="AB65" s="364"/>
      <c r="AC65" s="364"/>
      <c r="AD65" s="364"/>
      <c r="AE65" s="364"/>
      <c r="AF65" s="368">
        <f t="shared" si="91"/>
        <v>0</v>
      </c>
      <c r="AG65" s="364">
        <v>30</v>
      </c>
      <c r="AH65" s="364"/>
      <c r="AI65" s="364">
        <v>30</v>
      </c>
      <c r="AJ65" s="364"/>
      <c r="AK65" s="364">
        <v>48</v>
      </c>
      <c r="AL65" s="368">
        <f t="shared" si="92"/>
        <v>3</v>
      </c>
      <c r="AM65" s="364">
        <v>30</v>
      </c>
      <c r="AN65" s="364"/>
      <c r="AO65" s="364">
        <v>30</v>
      </c>
      <c r="AP65" s="364">
        <v>27</v>
      </c>
      <c r="AQ65" s="364">
        <v>21</v>
      </c>
      <c r="AR65" s="368">
        <f t="shared" si="93"/>
        <v>3</v>
      </c>
      <c r="AS65" s="364"/>
      <c r="AT65" s="364"/>
      <c r="AU65" s="364"/>
      <c r="AV65" s="364"/>
      <c r="AW65" s="364"/>
      <c r="AX65" s="368">
        <f t="shared" si="94"/>
        <v>0</v>
      </c>
      <c r="AY65" s="364"/>
      <c r="AZ65" s="364"/>
      <c r="BA65" s="364"/>
      <c r="BB65" s="364"/>
      <c r="BC65" s="364"/>
      <c r="BD65" s="368">
        <f t="shared" si="95"/>
        <v>0</v>
      </c>
      <c r="BE65" s="364"/>
      <c r="BF65" s="364"/>
      <c r="BG65" s="364"/>
      <c r="BH65" s="364"/>
      <c r="BI65" s="364"/>
      <c r="BJ65" s="368">
        <f t="shared" si="96"/>
        <v>0</v>
      </c>
      <c r="BK65" s="359" t="s">
        <v>376</v>
      </c>
      <c r="BL65" s="21"/>
      <c r="BM65" s="21"/>
      <c r="BN65" s="21"/>
    </row>
    <row r="66" spans="1:66" ht="21" customHeight="1" x14ac:dyDescent="0.15">
      <c r="A66" s="369" t="s">
        <v>67</v>
      </c>
      <c r="B66" s="30" t="s">
        <v>190</v>
      </c>
      <c r="C66" s="25">
        <v>4</v>
      </c>
      <c r="D66" s="26"/>
      <c r="E66" s="26"/>
      <c r="F66" s="26"/>
      <c r="G66" s="27">
        <f t="shared" si="87"/>
        <v>4</v>
      </c>
      <c r="H66" s="27">
        <f>N66+I66</f>
        <v>144</v>
      </c>
      <c r="I66" s="218">
        <f t="shared" ref="I66:I67" si="97">SUM(J66:M66)</f>
        <v>91</v>
      </c>
      <c r="J66" s="218">
        <f t="shared" ref="J66:M68" si="98">O66+U66+AA66+AG66+AM66+AS66+AY66+BE66</f>
        <v>32</v>
      </c>
      <c r="K66" s="218">
        <f t="shared" si="98"/>
        <v>0</v>
      </c>
      <c r="L66" s="218">
        <f t="shared" si="98"/>
        <v>32</v>
      </c>
      <c r="M66" s="218">
        <f t="shared" si="98"/>
        <v>27</v>
      </c>
      <c r="N66" s="218">
        <f t="shared" ref="N66:N67" si="99">S66+Y66+AE66+AK66+AQ66+AW66++BC66+BI66</f>
        <v>53</v>
      </c>
      <c r="O66" s="29"/>
      <c r="P66" s="29"/>
      <c r="Q66" s="29"/>
      <c r="R66" s="29"/>
      <c r="S66" s="29"/>
      <c r="T66" s="27">
        <f t="shared" si="89"/>
        <v>0</v>
      </c>
      <c r="U66" s="29"/>
      <c r="V66" s="29"/>
      <c r="W66" s="29"/>
      <c r="X66" s="29"/>
      <c r="Y66" s="29"/>
      <c r="Z66" s="27">
        <f t="shared" si="90"/>
        <v>0</v>
      </c>
      <c r="AA66" s="29"/>
      <c r="AB66" s="29"/>
      <c r="AC66" s="29"/>
      <c r="AD66" s="29"/>
      <c r="AE66" s="29"/>
      <c r="AF66" s="27">
        <f t="shared" si="91"/>
        <v>0</v>
      </c>
      <c r="AG66" s="29">
        <v>32</v>
      </c>
      <c r="AH66" s="29"/>
      <c r="AI66" s="29">
        <v>32</v>
      </c>
      <c r="AJ66" s="29">
        <v>27</v>
      </c>
      <c r="AK66" s="29">
        <v>53</v>
      </c>
      <c r="AL66" s="27">
        <f t="shared" si="92"/>
        <v>4</v>
      </c>
      <c r="AM66" s="29"/>
      <c r="AN66" s="29"/>
      <c r="AO66" s="29"/>
      <c r="AP66" s="29"/>
      <c r="AQ66" s="29"/>
      <c r="AR66" s="27">
        <f t="shared" si="93"/>
        <v>0</v>
      </c>
      <c r="AS66" s="29"/>
      <c r="AT66" s="29"/>
      <c r="AU66" s="29"/>
      <c r="AV66" s="29"/>
      <c r="AW66" s="29"/>
      <c r="AX66" s="27">
        <f t="shared" si="94"/>
        <v>0</v>
      </c>
      <c r="AY66" s="29"/>
      <c r="AZ66" s="29"/>
      <c r="BA66" s="29"/>
      <c r="BB66" s="29"/>
      <c r="BC66" s="29"/>
      <c r="BD66" s="27">
        <f t="shared" si="95"/>
        <v>0</v>
      </c>
      <c r="BE66" s="29"/>
      <c r="BF66" s="29"/>
      <c r="BG66" s="29"/>
      <c r="BH66" s="29"/>
      <c r="BI66" s="29"/>
      <c r="BJ66" s="27">
        <f t="shared" si="96"/>
        <v>0</v>
      </c>
      <c r="BK66" s="359" t="s">
        <v>350</v>
      </c>
      <c r="BL66" s="21"/>
      <c r="BM66" s="21"/>
      <c r="BN66" s="21"/>
    </row>
    <row r="67" spans="1:66" ht="21" customHeight="1" x14ac:dyDescent="0.15">
      <c r="A67" s="369" t="s">
        <v>68</v>
      </c>
      <c r="B67" s="30" t="s">
        <v>191</v>
      </c>
      <c r="C67" s="25"/>
      <c r="D67" s="26">
        <v>3</v>
      </c>
      <c r="E67" s="26"/>
      <c r="F67" s="26"/>
      <c r="G67" s="27">
        <f t="shared" si="87"/>
        <v>3</v>
      </c>
      <c r="H67" s="27">
        <f>N67+I67</f>
        <v>108</v>
      </c>
      <c r="I67" s="218">
        <f t="shared" si="97"/>
        <v>50</v>
      </c>
      <c r="J67" s="218">
        <f t="shared" si="98"/>
        <v>30</v>
      </c>
      <c r="K67" s="218">
        <f t="shared" si="98"/>
        <v>0</v>
      </c>
      <c r="L67" s="218">
        <f t="shared" si="98"/>
        <v>20</v>
      </c>
      <c r="M67" s="218">
        <f t="shared" si="98"/>
        <v>0</v>
      </c>
      <c r="N67" s="218">
        <f t="shared" si="99"/>
        <v>58</v>
      </c>
      <c r="O67" s="29"/>
      <c r="P67" s="29"/>
      <c r="Q67" s="29"/>
      <c r="R67" s="29"/>
      <c r="S67" s="29"/>
      <c r="T67" s="27">
        <f t="shared" si="89"/>
        <v>0</v>
      </c>
      <c r="U67" s="29"/>
      <c r="V67" s="29"/>
      <c r="W67" s="29"/>
      <c r="X67" s="29"/>
      <c r="Y67" s="29"/>
      <c r="Z67" s="27">
        <f t="shared" si="90"/>
        <v>0</v>
      </c>
      <c r="AA67" s="29">
        <v>30</v>
      </c>
      <c r="AB67" s="29"/>
      <c r="AC67" s="29">
        <v>20</v>
      </c>
      <c r="AD67" s="29"/>
      <c r="AE67" s="29">
        <v>58</v>
      </c>
      <c r="AF67" s="27">
        <f t="shared" si="91"/>
        <v>3</v>
      </c>
      <c r="AG67" s="29"/>
      <c r="AH67" s="29"/>
      <c r="AI67" s="29"/>
      <c r="AJ67" s="29"/>
      <c r="AK67" s="29"/>
      <c r="AL67" s="27">
        <f t="shared" si="92"/>
        <v>0</v>
      </c>
      <c r="AM67" s="29"/>
      <c r="AN67" s="29"/>
      <c r="AO67" s="29"/>
      <c r="AP67" s="29"/>
      <c r="AQ67" s="29"/>
      <c r="AR67" s="27">
        <f t="shared" si="93"/>
        <v>0</v>
      </c>
      <c r="AS67" s="29"/>
      <c r="AT67" s="29"/>
      <c r="AU67" s="29"/>
      <c r="AV67" s="29"/>
      <c r="AW67" s="29"/>
      <c r="AX67" s="27">
        <f t="shared" si="94"/>
        <v>0</v>
      </c>
      <c r="AY67" s="29"/>
      <c r="AZ67" s="29"/>
      <c r="BA67" s="29"/>
      <c r="BB67" s="29"/>
      <c r="BC67" s="29"/>
      <c r="BD67" s="27">
        <f t="shared" si="95"/>
        <v>0</v>
      </c>
      <c r="BE67" s="29"/>
      <c r="BF67" s="29"/>
      <c r="BG67" s="29"/>
      <c r="BH67" s="29"/>
      <c r="BI67" s="29"/>
      <c r="BJ67" s="27">
        <f t="shared" si="96"/>
        <v>0</v>
      </c>
      <c r="BK67" s="359" t="s">
        <v>350</v>
      </c>
      <c r="BL67" s="21"/>
      <c r="BM67" s="21"/>
      <c r="BN67" s="21"/>
    </row>
    <row r="68" spans="1:66" ht="21" customHeight="1" x14ac:dyDescent="0.15">
      <c r="A68" s="369" t="s">
        <v>69</v>
      </c>
      <c r="B68" s="30" t="s">
        <v>214</v>
      </c>
      <c r="C68" s="25"/>
      <c r="D68" s="26">
        <v>6</v>
      </c>
      <c r="E68" s="26"/>
      <c r="F68" s="26"/>
      <c r="G68" s="27">
        <f t="shared" si="87"/>
        <v>4</v>
      </c>
      <c r="H68" s="27">
        <f>I68+N68</f>
        <v>144</v>
      </c>
      <c r="I68" s="351">
        <f>J68+K68+L68+M68</f>
        <v>68</v>
      </c>
      <c r="J68" s="351">
        <f t="shared" si="98"/>
        <v>32</v>
      </c>
      <c r="K68" s="351">
        <f t="shared" si="98"/>
        <v>0</v>
      </c>
      <c r="L68" s="351">
        <f t="shared" si="98"/>
        <v>36</v>
      </c>
      <c r="M68" s="351">
        <f t="shared" si="98"/>
        <v>0</v>
      </c>
      <c r="N68" s="351">
        <f>S68+Y68+AE68+AK68+AQ68+AW68+BC68+BI68</f>
        <v>76</v>
      </c>
      <c r="O68" s="29"/>
      <c r="P68" s="29"/>
      <c r="Q68" s="29"/>
      <c r="R68" s="29"/>
      <c r="S68" s="29"/>
      <c r="T68" s="27">
        <f t="shared" si="89"/>
        <v>0</v>
      </c>
      <c r="U68" s="29"/>
      <c r="V68" s="29"/>
      <c r="W68" s="29"/>
      <c r="X68" s="29"/>
      <c r="Y68" s="29"/>
      <c r="Z68" s="27">
        <f t="shared" si="90"/>
        <v>0</v>
      </c>
      <c r="AA68" s="29"/>
      <c r="AB68" s="29"/>
      <c r="AC68" s="29"/>
      <c r="AD68" s="29"/>
      <c r="AE68" s="29"/>
      <c r="AF68" s="27">
        <f t="shared" si="91"/>
        <v>0</v>
      </c>
      <c r="AG68" s="29"/>
      <c r="AH68" s="29"/>
      <c r="AI68" s="29"/>
      <c r="AJ68" s="29"/>
      <c r="AK68" s="29"/>
      <c r="AL68" s="27">
        <f t="shared" si="92"/>
        <v>0</v>
      </c>
      <c r="AM68" s="29"/>
      <c r="AN68" s="29"/>
      <c r="AO68" s="29"/>
      <c r="AP68" s="29"/>
      <c r="AQ68" s="29"/>
      <c r="AR68" s="27">
        <f t="shared" si="93"/>
        <v>0</v>
      </c>
      <c r="AS68" s="29">
        <v>32</v>
      </c>
      <c r="AT68" s="29"/>
      <c r="AU68" s="29">
        <v>36</v>
      </c>
      <c r="AV68" s="29"/>
      <c r="AW68" s="29">
        <v>76</v>
      </c>
      <c r="AX68" s="27">
        <f t="shared" si="94"/>
        <v>4</v>
      </c>
      <c r="AY68" s="29"/>
      <c r="AZ68" s="29"/>
      <c r="BA68" s="29"/>
      <c r="BB68" s="29"/>
      <c r="BC68" s="29"/>
      <c r="BD68" s="27">
        <f t="shared" si="95"/>
        <v>0</v>
      </c>
      <c r="BE68" s="29"/>
      <c r="BF68" s="29"/>
      <c r="BG68" s="29"/>
      <c r="BH68" s="29"/>
      <c r="BI68" s="29"/>
      <c r="BJ68" s="27">
        <f t="shared" si="96"/>
        <v>0</v>
      </c>
      <c r="BK68" s="359" t="s">
        <v>375</v>
      </c>
      <c r="BL68" s="21"/>
      <c r="BM68" s="21"/>
      <c r="BN68" s="21"/>
    </row>
    <row r="69" spans="1:66" ht="29.25" customHeight="1" x14ac:dyDescent="0.15">
      <c r="A69" s="369" t="s">
        <v>70</v>
      </c>
      <c r="B69" s="30" t="s">
        <v>204</v>
      </c>
      <c r="C69" s="25" t="s">
        <v>132</v>
      </c>
      <c r="D69" s="26" t="s">
        <v>131</v>
      </c>
      <c r="E69" s="26"/>
      <c r="F69" s="26" t="s">
        <v>132</v>
      </c>
      <c r="G69" s="27">
        <f t="shared" ref="G69:G74" si="100">T69+Z69+AF69+AL69+AR69+AX69+BD69+BJ69</f>
        <v>9</v>
      </c>
      <c r="H69" s="27">
        <f t="shared" ref="H69:H79" si="101">N69+I69</f>
        <v>324</v>
      </c>
      <c r="I69" s="28">
        <f t="shared" ref="I69:I79" si="102">J69+K69+L69+M69</f>
        <v>147</v>
      </c>
      <c r="J69" s="28">
        <f t="shared" ref="J69:N74" si="103">O69+U69+AA69+AG69+AM69+AS69+AY69+BE69</f>
        <v>40</v>
      </c>
      <c r="K69" s="28">
        <f t="shared" si="103"/>
        <v>0</v>
      </c>
      <c r="L69" s="28">
        <f t="shared" si="103"/>
        <v>80</v>
      </c>
      <c r="M69" s="28">
        <f t="shared" si="103"/>
        <v>27</v>
      </c>
      <c r="N69" s="28">
        <f t="shared" si="103"/>
        <v>177</v>
      </c>
      <c r="O69" s="29"/>
      <c r="P69" s="29"/>
      <c r="Q69" s="29"/>
      <c r="R69" s="29"/>
      <c r="S69" s="29"/>
      <c r="T69" s="27">
        <f t="shared" ref="T69:T73" si="104">SUM(O69:S69)/36</f>
        <v>0</v>
      </c>
      <c r="U69" s="29"/>
      <c r="V69" s="29"/>
      <c r="W69" s="29"/>
      <c r="X69" s="29"/>
      <c r="Y69" s="29"/>
      <c r="Z69" s="27">
        <f t="shared" ref="Z69:Z74" si="105">SUM(U69:Y69)/36</f>
        <v>0</v>
      </c>
      <c r="AA69" s="29"/>
      <c r="AB69" s="29"/>
      <c r="AC69" s="29"/>
      <c r="AD69" s="29"/>
      <c r="AE69" s="29"/>
      <c r="AF69" s="27">
        <f t="shared" ref="AF69:AF74" si="106">SUM(AA69:AE69)/36</f>
        <v>0</v>
      </c>
      <c r="AG69" s="29"/>
      <c r="AH69" s="29"/>
      <c r="AI69" s="29"/>
      <c r="AJ69" s="29"/>
      <c r="AK69" s="29"/>
      <c r="AL69" s="27">
        <f t="shared" ref="AL69:AL74" si="107">SUM(AG69:AK69)/36</f>
        <v>0</v>
      </c>
      <c r="AM69" s="29">
        <v>20</v>
      </c>
      <c r="AN69" s="29"/>
      <c r="AO69" s="29">
        <v>40</v>
      </c>
      <c r="AP69" s="29"/>
      <c r="AQ69" s="29">
        <v>84</v>
      </c>
      <c r="AR69" s="27">
        <f t="shared" ref="AR69:AR74" si="108">SUM(AM69:AQ69)/36</f>
        <v>4</v>
      </c>
      <c r="AS69" s="29">
        <v>20</v>
      </c>
      <c r="AT69" s="29"/>
      <c r="AU69" s="29">
        <v>40</v>
      </c>
      <c r="AV69" s="29">
        <v>27</v>
      </c>
      <c r="AW69" s="29">
        <v>93</v>
      </c>
      <c r="AX69" s="27">
        <f t="shared" ref="AX69:AX74" si="109">SUM(AS69:AW69)/36</f>
        <v>5</v>
      </c>
      <c r="AY69" s="29"/>
      <c r="AZ69" s="29"/>
      <c r="BA69" s="29"/>
      <c r="BB69" s="29"/>
      <c r="BC69" s="29"/>
      <c r="BD69" s="27">
        <f t="shared" ref="BD69:BD74" si="110">SUM(AY69:BC69)/36</f>
        <v>0</v>
      </c>
      <c r="BE69" s="29"/>
      <c r="BF69" s="29"/>
      <c r="BG69" s="29"/>
      <c r="BH69" s="29"/>
      <c r="BI69" s="29"/>
      <c r="BJ69" s="27">
        <f t="shared" ref="BJ69:BJ74" si="111">SUM(BE69:BI69)/36</f>
        <v>0</v>
      </c>
      <c r="BK69" s="359" t="s">
        <v>376</v>
      </c>
      <c r="BL69" s="21"/>
      <c r="BM69" s="21"/>
      <c r="BN69" s="21"/>
    </row>
    <row r="70" spans="1:66" ht="28.5" customHeight="1" x14ac:dyDescent="0.15">
      <c r="A70" s="369" t="s">
        <v>71</v>
      </c>
      <c r="B70" s="30" t="s">
        <v>205</v>
      </c>
      <c r="C70" s="25">
        <v>5</v>
      </c>
      <c r="D70" s="26"/>
      <c r="E70" s="26"/>
      <c r="F70" s="26"/>
      <c r="G70" s="27">
        <f t="shared" si="100"/>
        <v>5</v>
      </c>
      <c r="H70" s="27">
        <f t="shared" si="101"/>
        <v>180</v>
      </c>
      <c r="I70" s="28">
        <f t="shared" si="102"/>
        <v>107</v>
      </c>
      <c r="J70" s="28">
        <f t="shared" si="103"/>
        <v>40</v>
      </c>
      <c r="K70" s="28">
        <f t="shared" si="103"/>
        <v>0</v>
      </c>
      <c r="L70" s="28">
        <f t="shared" si="103"/>
        <v>40</v>
      </c>
      <c r="M70" s="28">
        <f t="shared" si="103"/>
        <v>27</v>
      </c>
      <c r="N70" s="28">
        <f t="shared" si="103"/>
        <v>73</v>
      </c>
      <c r="O70" s="29"/>
      <c r="P70" s="29"/>
      <c r="Q70" s="29"/>
      <c r="R70" s="29"/>
      <c r="S70" s="29"/>
      <c r="T70" s="27">
        <f t="shared" si="104"/>
        <v>0</v>
      </c>
      <c r="U70" s="29"/>
      <c r="V70" s="29"/>
      <c r="W70" s="29"/>
      <c r="X70" s="29"/>
      <c r="Y70" s="29"/>
      <c r="Z70" s="27">
        <f t="shared" si="105"/>
        <v>0</v>
      </c>
      <c r="AA70" s="29"/>
      <c r="AB70" s="29"/>
      <c r="AC70" s="29"/>
      <c r="AD70" s="29"/>
      <c r="AE70" s="29"/>
      <c r="AF70" s="27">
        <f t="shared" si="106"/>
        <v>0</v>
      </c>
      <c r="AG70" s="29"/>
      <c r="AH70" s="29"/>
      <c r="AI70" s="29"/>
      <c r="AJ70" s="29"/>
      <c r="AK70" s="29"/>
      <c r="AL70" s="27">
        <f t="shared" si="107"/>
        <v>0</v>
      </c>
      <c r="AM70" s="29">
        <v>40</v>
      </c>
      <c r="AN70" s="29"/>
      <c r="AO70" s="29">
        <v>40</v>
      </c>
      <c r="AP70" s="29">
        <v>27</v>
      </c>
      <c r="AQ70" s="29">
        <v>73</v>
      </c>
      <c r="AR70" s="27">
        <f t="shared" si="108"/>
        <v>5</v>
      </c>
      <c r="AS70" s="29"/>
      <c r="AT70" s="29"/>
      <c r="AU70" s="29"/>
      <c r="AV70" s="29"/>
      <c r="AW70" s="29"/>
      <c r="AX70" s="27">
        <f t="shared" si="109"/>
        <v>0</v>
      </c>
      <c r="AY70" s="29"/>
      <c r="AZ70" s="29"/>
      <c r="BA70" s="29"/>
      <c r="BB70" s="29"/>
      <c r="BC70" s="29"/>
      <c r="BD70" s="27">
        <f t="shared" si="110"/>
        <v>0</v>
      </c>
      <c r="BE70" s="29"/>
      <c r="BF70" s="29"/>
      <c r="BG70" s="29"/>
      <c r="BH70" s="29"/>
      <c r="BI70" s="29"/>
      <c r="BJ70" s="27">
        <f t="shared" si="111"/>
        <v>0</v>
      </c>
      <c r="BK70" s="359" t="s">
        <v>377</v>
      </c>
      <c r="BL70" s="21"/>
      <c r="BM70" s="21"/>
      <c r="BN70" s="21"/>
    </row>
    <row r="71" spans="1:66" ht="28.5" customHeight="1" x14ac:dyDescent="0.15">
      <c r="A71" s="369" t="s">
        <v>72</v>
      </c>
      <c r="B71" s="216" t="s">
        <v>408</v>
      </c>
      <c r="C71" s="25"/>
      <c r="D71" s="26">
        <v>6</v>
      </c>
      <c r="E71" s="26"/>
      <c r="F71" s="26"/>
      <c r="G71" s="27">
        <f t="shared" ref="G71" si="112">T71+Z71+AF71+AL71+AR71+AX71+BD71+BJ71</f>
        <v>3</v>
      </c>
      <c r="H71" s="27">
        <f t="shared" ref="H71" si="113">N71+I71</f>
        <v>108</v>
      </c>
      <c r="I71" s="438">
        <f t="shared" ref="I71" si="114">J71+K71+L71+M71</f>
        <v>54</v>
      </c>
      <c r="J71" s="438">
        <f t="shared" ref="J71" si="115">O71+U71+AA71+AG71+AM71+AS71+AY71+BE71</f>
        <v>26</v>
      </c>
      <c r="K71" s="438">
        <f t="shared" ref="K71" si="116">P71+V71+AB71+AH71+AN71+AT71+AZ71+BF71</f>
        <v>0</v>
      </c>
      <c r="L71" s="438">
        <f t="shared" ref="L71" si="117">Q71+W71+AC71+AI71+AO71+AU71+BA71+BG71</f>
        <v>28</v>
      </c>
      <c r="M71" s="438">
        <f t="shared" ref="M71" si="118">R71+X71+AD71+AJ71+AP71+AV71+BB71+BH71</f>
        <v>0</v>
      </c>
      <c r="N71" s="438">
        <f t="shared" ref="N71" si="119">S71+Y71+AE71+AK71+AQ71+AW71+BC71+BI71</f>
        <v>54</v>
      </c>
      <c r="O71" s="29"/>
      <c r="P71" s="29"/>
      <c r="Q71" s="29"/>
      <c r="R71" s="29"/>
      <c r="S71" s="29"/>
      <c r="T71" s="27"/>
      <c r="U71" s="29"/>
      <c r="V71" s="29"/>
      <c r="W71" s="29"/>
      <c r="X71" s="29"/>
      <c r="Y71" s="29"/>
      <c r="Z71" s="27"/>
      <c r="AA71" s="29"/>
      <c r="AB71" s="29"/>
      <c r="AC71" s="29"/>
      <c r="AD71" s="29"/>
      <c r="AE71" s="29"/>
      <c r="AF71" s="27"/>
      <c r="AG71" s="29"/>
      <c r="AH71" s="29"/>
      <c r="AI71" s="29"/>
      <c r="AJ71" s="29"/>
      <c r="AK71" s="29"/>
      <c r="AL71" s="27"/>
      <c r="AM71" s="364"/>
      <c r="AN71" s="364"/>
      <c r="AO71" s="364"/>
      <c r="AP71" s="364"/>
      <c r="AQ71" s="364"/>
      <c r="AR71" s="27"/>
      <c r="AS71" s="29">
        <v>26</v>
      </c>
      <c r="AT71" s="29"/>
      <c r="AU71" s="29">
        <v>28</v>
      </c>
      <c r="AV71" s="29"/>
      <c r="AW71" s="29">
        <v>54</v>
      </c>
      <c r="AX71" s="27">
        <f t="shared" si="109"/>
        <v>3</v>
      </c>
      <c r="AY71" s="29"/>
      <c r="AZ71" s="29"/>
      <c r="BA71" s="29"/>
      <c r="BB71" s="29"/>
      <c r="BC71" s="29"/>
      <c r="BD71" s="27"/>
      <c r="BE71" s="29"/>
      <c r="BF71" s="29"/>
      <c r="BG71" s="29"/>
      <c r="BH71" s="29"/>
      <c r="BI71" s="29"/>
      <c r="BJ71" s="27"/>
      <c r="BK71" s="359" t="s">
        <v>377</v>
      </c>
      <c r="BL71" s="21"/>
      <c r="BM71" s="21"/>
      <c r="BN71" s="21"/>
    </row>
    <row r="72" spans="1:66" ht="28.5" customHeight="1" x14ac:dyDescent="0.15">
      <c r="A72" s="369" t="s">
        <v>73</v>
      </c>
      <c r="B72" s="448" t="s">
        <v>417</v>
      </c>
      <c r="C72" s="25">
        <v>6</v>
      </c>
      <c r="D72" s="26">
        <v>5</v>
      </c>
      <c r="E72" s="26"/>
      <c r="F72" s="26"/>
      <c r="G72" s="27">
        <f t="shared" si="100"/>
        <v>7</v>
      </c>
      <c r="H72" s="27">
        <f t="shared" si="101"/>
        <v>252</v>
      </c>
      <c r="I72" s="28">
        <f t="shared" si="102"/>
        <v>149</v>
      </c>
      <c r="J72" s="28">
        <f t="shared" si="103"/>
        <v>62</v>
      </c>
      <c r="K72" s="28">
        <f t="shared" si="103"/>
        <v>0</v>
      </c>
      <c r="L72" s="28">
        <f t="shared" si="103"/>
        <v>60</v>
      </c>
      <c r="M72" s="28">
        <f t="shared" si="103"/>
        <v>27</v>
      </c>
      <c r="N72" s="28">
        <f t="shared" si="103"/>
        <v>103</v>
      </c>
      <c r="O72" s="29"/>
      <c r="P72" s="29"/>
      <c r="Q72" s="29"/>
      <c r="R72" s="29"/>
      <c r="S72" s="29"/>
      <c r="T72" s="27">
        <f t="shared" si="104"/>
        <v>0</v>
      </c>
      <c r="U72" s="29"/>
      <c r="V72" s="29"/>
      <c r="W72" s="29"/>
      <c r="X72" s="29"/>
      <c r="Y72" s="29"/>
      <c r="Z72" s="27">
        <f t="shared" si="105"/>
        <v>0</v>
      </c>
      <c r="AA72" s="29"/>
      <c r="AB72" s="29"/>
      <c r="AC72" s="29"/>
      <c r="AD72" s="29"/>
      <c r="AE72" s="29"/>
      <c r="AF72" s="27">
        <f t="shared" si="106"/>
        <v>0</v>
      </c>
      <c r="AG72" s="29"/>
      <c r="AH72" s="29"/>
      <c r="AI72" s="29"/>
      <c r="AJ72" s="29"/>
      <c r="AK72" s="29"/>
      <c r="AL72" s="27">
        <f t="shared" si="107"/>
        <v>0</v>
      </c>
      <c r="AM72" s="446">
        <v>30</v>
      </c>
      <c r="AN72" s="29"/>
      <c r="AO72" s="449">
        <v>28</v>
      </c>
      <c r="AP72" s="449"/>
      <c r="AQ72" s="449">
        <v>50</v>
      </c>
      <c r="AR72" s="27">
        <f t="shared" si="108"/>
        <v>3</v>
      </c>
      <c r="AS72" s="449">
        <v>32</v>
      </c>
      <c r="AT72" s="449"/>
      <c r="AU72" s="449">
        <v>32</v>
      </c>
      <c r="AV72" s="29">
        <v>27</v>
      </c>
      <c r="AW72" s="29">
        <v>53</v>
      </c>
      <c r="AX72" s="27">
        <f t="shared" si="109"/>
        <v>4</v>
      </c>
      <c r="AY72" s="29"/>
      <c r="AZ72" s="29"/>
      <c r="BA72" s="29"/>
      <c r="BB72" s="29"/>
      <c r="BC72" s="29"/>
      <c r="BD72" s="27">
        <f t="shared" si="110"/>
        <v>0</v>
      </c>
      <c r="BE72" s="29"/>
      <c r="BF72" s="29"/>
      <c r="BG72" s="29"/>
      <c r="BH72" s="29"/>
      <c r="BI72" s="29"/>
      <c r="BJ72" s="27">
        <f t="shared" si="111"/>
        <v>0</v>
      </c>
      <c r="BK72" s="359" t="s">
        <v>377</v>
      </c>
      <c r="BL72" s="21"/>
      <c r="BM72" s="21"/>
      <c r="BN72" s="21"/>
    </row>
    <row r="73" spans="1:66" ht="21" customHeight="1" x14ac:dyDescent="0.15">
      <c r="A73" s="369" t="s">
        <v>74</v>
      </c>
      <c r="B73" s="30" t="s">
        <v>206</v>
      </c>
      <c r="C73" s="25" t="s">
        <v>134</v>
      </c>
      <c r="D73" s="26" t="s">
        <v>133</v>
      </c>
      <c r="E73" s="26"/>
      <c r="F73" s="26" t="s">
        <v>133</v>
      </c>
      <c r="G73" s="27">
        <f t="shared" si="100"/>
        <v>7</v>
      </c>
      <c r="H73" s="27">
        <f t="shared" si="101"/>
        <v>252</v>
      </c>
      <c r="I73" s="28">
        <f t="shared" si="102"/>
        <v>135</v>
      </c>
      <c r="J73" s="28">
        <f t="shared" si="103"/>
        <v>52</v>
      </c>
      <c r="K73" s="28">
        <f t="shared" si="103"/>
        <v>0</v>
      </c>
      <c r="L73" s="28">
        <f t="shared" si="103"/>
        <v>56</v>
      </c>
      <c r="M73" s="28">
        <f t="shared" si="103"/>
        <v>27</v>
      </c>
      <c r="N73" s="28">
        <f t="shared" si="103"/>
        <v>117</v>
      </c>
      <c r="O73" s="29"/>
      <c r="P73" s="29"/>
      <c r="Q73" s="29"/>
      <c r="R73" s="29"/>
      <c r="S73" s="29"/>
      <c r="T73" s="27">
        <f t="shared" si="104"/>
        <v>0</v>
      </c>
      <c r="U73" s="29"/>
      <c r="V73" s="29"/>
      <c r="W73" s="29"/>
      <c r="X73" s="29"/>
      <c r="Y73" s="29"/>
      <c r="Z73" s="27">
        <f t="shared" si="105"/>
        <v>0</v>
      </c>
      <c r="AA73" s="29"/>
      <c r="AB73" s="29"/>
      <c r="AC73" s="29"/>
      <c r="AD73" s="29"/>
      <c r="AE73" s="29"/>
      <c r="AF73" s="27">
        <f t="shared" si="106"/>
        <v>0</v>
      </c>
      <c r="AG73" s="29"/>
      <c r="AH73" s="29"/>
      <c r="AI73" s="29"/>
      <c r="AJ73" s="29"/>
      <c r="AK73" s="29"/>
      <c r="AL73" s="27">
        <f t="shared" si="107"/>
        <v>0</v>
      </c>
      <c r="AM73" s="29"/>
      <c r="AN73" s="29"/>
      <c r="AO73" s="29"/>
      <c r="AP73" s="29"/>
      <c r="AQ73" s="29"/>
      <c r="AR73" s="27">
        <f t="shared" si="108"/>
        <v>0</v>
      </c>
      <c r="AS73" s="29"/>
      <c r="AT73" s="29"/>
      <c r="AU73" s="29"/>
      <c r="AV73" s="29"/>
      <c r="AW73" s="29"/>
      <c r="AX73" s="27">
        <f t="shared" si="109"/>
        <v>0</v>
      </c>
      <c r="AY73" s="29">
        <v>32</v>
      </c>
      <c r="AZ73" s="29"/>
      <c r="BA73" s="29">
        <v>30</v>
      </c>
      <c r="BB73" s="29"/>
      <c r="BC73" s="29">
        <v>46</v>
      </c>
      <c r="BD73" s="27">
        <f t="shared" si="110"/>
        <v>3</v>
      </c>
      <c r="BE73" s="29">
        <v>20</v>
      </c>
      <c r="BF73" s="29"/>
      <c r="BG73" s="29">
        <v>26</v>
      </c>
      <c r="BH73" s="29">
        <v>27</v>
      </c>
      <c r="BI73" s="29">
        <v>71</v>
      </c>
      <c r="BJ73" s="27">
        <f t="shared" si="111"/>
        <v>4</v>
      </c>
      <c r="BK73" s="359" t="s">
        <v>374</v>
      </c>
      <c r="BL73" s="21"/>
      <c r="BM73" s="21"/>
      <c r="BN73" s="21"/>
    </row>
    <row r="74" spans="1:66" ht="54" customHeight="1" x14ac:dyDescent="0.15">
      <c r="A74" s="369" t="s">
        <v>75</v>
      </c>
      <c r="B74" s="30" t="s">
        <v>211</v>
      </c>
      <c r="C74" s="25" t="s">
        <v>134</v>
      </c>
      <c r="D74" s="26" t="s">
        <v>133</v>
      </c>
      <c r="E74" s="26"/>
      <c r="F74" s="26" t="s">
        <v>134</v>
      </c>
      <c r="G74" s="27">
        <f t="shared" si="100"/>
        <v>7</v>
      </c>
      <c r="H74" s="27">
        <f t="shared" si="101"/>
        <v>252</v>
      </c>
      <c r="I74" s="28">
        <f t="shared" si="102"/>
        <v>173</v>
      </c>
      <c r="J74" s="28">
        <f t="shared" si="103"/>
        <v>64</v>
      </c>
      <c r="K74" s="28">
        <f t="shared" si="103"/>
        <v>0</v>
      </c>
      <c r="L74" s="28">
        <f t="shared" si="103"/>
        <v>82</v>
      </c>
      <c r="M74" s="28">
        <f t="shared" si="103"/>
        <v>27</v>
      </c>
      <c r="N74" s="28">
        <f t="shared" si="103"/>
        <v>79</v>
      </c>
      <c r="O74" s="29"/>
      <c r="P74" s="29"/>
      <c r="Q74" s="29"/>
      <c r="R74" s="29"/>
      <c r="S74" s="29"/>
      <c r="T74" s="27">
        <f t="shared" ref="T74" si="120">SUM(O74:S74)/36</f>
        <v>0</v>
      </c>
      <c r="U74" s="29"/>
      <c r="V74" s="29"/>
      <c r="W74" s="29"/>
      <c r="X74" s="29"/>
      <c r="Y74" s="29"/>
      <c r="Z74" s="27">
        <f t="shared" si="105"/>
        <v>0</v>
      </c>
      <c r="AA74" s="29"/>
      <c r="AB74" s="29"/>
      <c r="AC74" s="29"/>
      <c r="AD74" s="29"/>
      <c r="AE74" s="29"/>
      <c r="AF74" s="27">
        <f t="shared" si="106"/>
        <v>0</v>
      </c>
      <c r="AG74" s="29"/>
      <c r="AH74" s="29"/>
      <c r="AI74" s="29"/>
      <c r="AJ74" s="29"/>
      <c r="AK74" s="29"/>
      <c r="AL74" s="27">
        <f t="shared" si="107"/>
        <v>0</v>
      </c>
      <c r="AM74" s="29"/>
      <c r="AN74" s="29"/>
      <c r="AO74" s="29"/>
      <c r="AP74" s="29"/>
      <c r="AQ74" s="29"/>
      <c r="AR74" s="27">
        <f t="shared" si="108"/>
        <v>0</v>
      </c>
      <c r="AS74" s="29"/>
      <c r="AT74" s="29"/>
      <c r="AU74" s="29"/>
      <c r="AV74" s="29"/>
      <c r="AW74" s="29"/>
      <c r="AX74" s="27">
        <f t="shared" si="109"/>
        <v>0</v>
      </c>
      <c r="AY74" s="29">
        <v>36</v>
      </c>
      <c r="AZ74" s="29"/>
      <c r="BA74" s="29">
        <v>36</v>
      </c>
      <c r="BB74" s="29"/>
      <c r="BC74" s="29">
        <v>36</v>
      </c>
      <c r="BD74" s="27">
        <f t="shared" si="110"/>
        <v>3</v>
      </c>
      <c r="BE74" s="29">
        <v>28</v>
      </c>
      <c r="BF74" s="29"/>
      <c r="BG74" s="29">
        <v>46</v>
      </c>
      <c r="BH74" s="29">
        <v>27</v>
      </c>
      <c r="BI74" s="29">
        <v>43</v>
      </c>
      <c r="BJ74" s="27">
        <f t="shared" si="111"/>
        <v>4</v>
      </c>
      <c r="BK74" s="359" t="s">
        <v>375</v>
      </c>
      <c r="BL74" s="21"/>
      <c r="BM74" s="21"/>
      <c r="BN74" s="21"/>
    </row>
    <row r="75" spans="1:66" ht="21" customHeight="1" x14ac:dyDescent="0.15">
      <c r="A75" s="369" t="s">
        <v>76</v>
      </c>
      <c r="B75" s="30" t="s">
        <v>219</v>
      </c>
      <c r="C75" s="25">
        <v>6</v>
      </c>
      <c r="D75" s="26"/>
      <c r="E75" s="26"/>
      <c r="F75" s="26"/>
      <c r="G75" s="27">
        <f>T75+Z75+AF75+AL75+AR75+AX75+BD75+BJ75</f>
        <v>4</v>
      </c>
      <c r="H75" s="27">
        <f>I75+N75</f>
        <v>144</v>
      </c>
      <c r="I75" s="351">
        <f>J75+K75+L75+M75</f>
        <v>73</v>
      </c>
      <c r="J75" s="351">
        <f t="shared" ref="J75:N77" si="121">O75+U75+AA75+AG75+AM75+AS75+AY75+BE75</f>
        <v>30</v>
      </c>
      <c r="K75" s="351">
        <f t="shared" si="121"/>
        <v>0</v>
      </c>
      <c r="L75" s="351">
        <f t="shared" si="121"/>
        <v>16</v>
      </c>
      <c r="M75" s="351">
        <f t="shared" si="121"/>
        <v>27</v>
      </c>
      <c r="N75" s="351">
        <f t="shared" si="121"/>
        <v>71</v>
      </c>
      <c r="O75" s="29"/>
      <c r="P75" s="29"/>
      <c r="Q75" s="29"/>
      <c r="R75" s="29"/>
      <c r="S75" s="29"/>
      <c r="T75" s="27">
        <f>SUM(O75:S75)/36</f>
        <v>0</v>
      </c>
      <c r="U75" s="29"/>
      <c r="V75" s="29"/>
      <c r="W75" s="29"/>
      <c r="X75" s="29"/>
      <c r="Y75" s="29"/>
      <c r="Z75" s="27">
        <f>SUM(U75:Y75)/36</f>
        <v>0</v>
      </c>
      <c r="AA75" s="29"/>
      <c r="AB75" s="29"/>
      <c r="AC75" s="29"/>
      <c r="AD75" s="29"/>
      <c r="AE75" s="29"/>
      <c r="AF75" s="27">
        <f>SUM(AA75:AE75)/36</f>
        <v>0</v>
      </c>
      <c r="AG75" s="29"/>
      <c r="AH75" s="29"/>
      <c r="AI75" s="29"/>
      <c r="AJ75" s="29"/>
      <c r="AK75" s="29"/>
      <c r="AL75" s="27">
        <f>SUM(AG75:AK75)/36</f>
        <v>0</v>
      </c>
      <c r="AM75" s="29"/>
      <c r="AN75" s="29"/>
      <c r="AO75" s="29"/>
      <c r="AP75" s="29"/>
      <c r="AQ75" s="29"/>
      <c r="AR75" s="27">
        <f>SUM(AM75:AQ75)/36</f>
        <v>0</v>
      </c>
      <c r="AS75" s="29">
        <v>30</v>
      </c>
      <c r="AT75" s="29"/>
      <c r="AU75" s="29">
        <v>16</v>
      </c>
      <c r="AV75" s="29">
        <v>27</v>
      </c>
      <c r="AW75" s="29">
        <v>71</v>
      </c>
      <c r="AX75" s="27">
        <f>SUM(AS75:AW75)/36</f>
        <v>4</v>
      </c>
      <c r="AY75" s="29"/>
      <c r="AZ75" s="29"/>
      <c r="BA75" s="29"/>
      <c r="BB75" s="29"/>
      <c r="BC75" s="29"/>
      <c r="BD75" s="27">
        <f>SUM(AY75:BC75)/36</f>
        <v>0</v>
      </c>
      <c r="BE75" s="29"/>
      <c r="BF75" s="29"/>
      <c r="BG75" s="29"/>
      <c r="BH75" s="29"/>
      <c r="BI75" s="29"/>
      <c r="BJ75" s="27">
        <f>SUM(BE75:BI75)/36</f>
        <v>0</v>
      </c>
      <c r="BK75" s="359" t="s">
        <v>367</v>
      </c>
      <c r="BL75" s="21"/>
      <c r="BM75" s="21"/>
      <c r="BN75" s="21"/>
    </row>
    <row r="76" spans="1:66" ht="32.25" customHeight="1" x14ac:dyDescent="0.15">
      <c r="A76" s="369" t="s">
        <v>77</v>
      </c>
      <c r="B76" s="216" t="s">
        <v>419</v>
      </c>
      <c r="C76" s="25"/>
      <c r="D76" s="26">
        <v>7</v>
      </c>
      <c r="E76" s="26"/>
      <c r="F76" s="26"/>
      <c r="G76" s="27">
        <f>T76+Z76+AF76+AL76+AR76+AX76+BD76+BJ76</f>
        <v>3</v>
      </c>
      <c r="H76" s="27">
        <f>I76+N76</f>
        <v>108</v>
      </c>
      <c r="I76" s="351">
        <f>J76+K76+L76+M76</f>
        <v>50</v>
      </c>
      <c r="J76" s="351">
        <f t="shared" si="121"/>
        <v>22</v>
      </c>
      <c r="K76" s="351">
        <f t="shared" si="121"/>
        <v>0</v>
      </c>
      <c r="L76" s="351">
        <f t="shared" si="121"/>
        <v>28</v>
      </c>
      <c r="M76" s="351">
        <f t="shared" si="121"/>
        <v>0</v>
      </c>
      <c r="N76" s="351">
        <f t="shared" si="121"/>
        <v>58</v>
      </c>
      <c r="O76" s="29"/>
      <c r="P76" s="29"/>
      <c r="Q76" s="29"/>
      <c r="R76" s="29"/>
      <c r="S76" s="29"/>
      <c r="T76" s="27">
        <f>SUM(O76:S76)/36</f>
        <v>0</v>
      </c>
      <c r="U76" s="29"/>
      <c r="V76" s="29"/>
      <c r="W76" s="29"/>
      <c r="X76" s="29"/>
      <c r="Y76" s="29"/>
      <c r="Z76" s="27">
        <f>SUM(U76:Y76)/36</f>
        <v>0</v>
      </c>
      <c r="AA76" s="29"/>
      <c r="AB76" s="29"/>
      <c r="AC76" s="29"/>
      <c r="AD76" s="29"/>
      <c r="AE76" s="29"/>
      <c r="AF76" s="27">
        <f>SUM(AA76:AE76)/36</f>
        <v>0</v>
      </c>
      <c r="AG76" s="29"/>
      <c r="AH76" s="29"/>
      <c r="AI76" s="29"/>
      <c r="AJ76" s="29"/>
      <c r="AK76" s="29"/>
      <c r="AL76" s="27">
        <f>SUM(AG76:AK76)/36</f>
        <v>0</v>
      </c>
      <c r="AM76" s="29"/>
      <c r="AN76" s="29"/>
      <c r="AO76" s="29"/>
      <c r="AP76" s="29"/>
      <c r="AQ76" s="29"/>
      <c r="AR76" s="27">
        <f>SUM(AM76:AQ76)/36</f>
        <v>0</v>
      </c>
      <c r="AS76" s="29"/>
      <c r="AT76" s="29"/>
      <c r="AU76" s="29"/>
      <c r="AV76" s="29"/>
      <c r="AW76" s="29"/>
      <c r="AX76" s="27">
        <f>SUM(AS76:AW76)/36</f>
        <v>0</v>
      </c>
      <c r="AY76" s="369">
        <v>22</v>
      </c>
      <c r="AZ76" s="369"/>
      <c r="BA76" s="369">
        <v>28</v>
      </c>
      <c r="BB76" s="369"/>
      <c r="BC76" s="369">
        <v>58</v>
      </c>
      <c r="BD76" s="27">
        <f>SUM(AY76:BC76)/36</f>
        <v>3</v>
      </c>
      <c r="BE76" s="29"/>
      <c r="BF76" s="29"/>
      <c r="BG76" s="29"/>
      <c r="BH76" s="29"/>
      <c r="BI76" s="29"/>
      <c r="BJ76" s="27">
        <f>SUM(BE76:BI76)/36</f>
        <v>0</v>
      </c>
      <c r="BK76" s="359" t="s">
        <v>367</v>
      </c>
      <c r="BL76" s="21"/>
      <c r="BM76" s="21"/>
      <c r="BN76" s="21"/>
    </row>
    <row r="77" spans="1:66" ht="21" customHeight="1" x14ac:dyDescent="0.15">
      <c r="A77" s="369" t="s">
        <v>407</v>
      </c>
      <c r="B77" s="216" t="s">
        <v>406</v>
      </c>
      <c r="C77" s="25"/>
      <c r="D77" s="26">
        <v>2</v>
      </c>
      <c r="E77" s="26"/>
      <c r="F77" s="26"/>
      <c r="G77" s="27">
        <f t="shared" ref="G77" si="122">T77+Z77+AF77+AL77+AR77+AX77+BD77+BJ77</f>
        <v>2</v>
      </c>
      <c r="H77" s="27">
        <f t="shared" ref="H77" si="123">N77+I77</f>
        <v>72</v>
      </c>
      <c r="I77" s="438">
        <f t="shared" ref="I77" si="124">SUM(J77:M77)</f>
        <v>40</v>
      </c>
      <c r="J77" s="438">
        <f t="shared" si="121"/>
        <v>20</v>
      </c>
      <c r="K77" s="438">
        <f t="shared" si="121"/>
        <v>0</v>
      </c>
      <c r="L77" s="438">
        <f t="shared" si="121"/>
        <v>20</v>
      </c>
      <c r="M77" s="438">
        <f t="shared" si="121"/>
        <v>0</v>
      </c>
      <c r="N77" s="438">
        <f t="shared" ref="N77" si="125">S77+Y77+AE77+AK77+AQ77+AW77++BC77+BI77</f>
        <v>32</v>
      </c>
      <c r="O77" s="29"/>
      <c r="P77" s="29"/>
      <c r="Q77" s="29"/>
      <c r="R77" s="29"/>
      <c r="S77" s="29"/>
      <c r="T77" s="27">
        <f t="shared" ref="T77" si="126">SUM(O77:S77)/36</f>
        <v>0</v>
      </c>
      <c r="U77" s="29">
        <v>20</v>
      </c>
      <c r="V77" s="29"/>
      <c r="W77" s="29">
        <v>20</v>
      </c>
      <c r="X77" s="29"/>
      <c r="Y77" s="29">
        <v>32</v>
      </c>
      <c r="Z77" s="27">
        <f t="shared" ref="Z77" si="127">SUM(U77:Y77)/36</f>
        <v>2</v>
      </c>
      <c r="AA77" s="29"/>
      <c r="AB77" s="29"/>
      <c r="AC77" s="29"/>
      <c r="AD77" s="29"/>
      <c r="AE77" s="29"/>
      <c r="AF77" s="27">
        <f t="shared" ref="AF77" si="128">SUM(AA77:AE77)/36</f>
        <v>0</v>
      </c>
      <c r="AG77" s="29"/>
      <c r="AH77" s="29"/>
      <c r="AI77" s="29"/>
      <c r="AJ77" s="29"/>
      <c r="AK77" s="29"/>
      <c r="AL77" s="27">
        <f t="shared" ref="AL77" si="129">SUM(AG77:AK77)/36</f>
        <v>0</v>
      </c>
      <c r="AM77" s="29"/>
      <c r="AN77" s="29"/>
      <c r="AO77" s="29"/>
      <c r="AP77" s="29"/>
      <c r="AQ77" s="29"/>
      <c r="AR77" s="27">
        <f t="shared" ref="AR77" si="130">SUM(AM77:AQ77)/36</f>
        <v>0</v>
      </c>
      <c r="AS77" s="29"/>
      <c r="AT77" s="29"/>
      <c r="AU77" s="29"/>
      <c r="AV77" s="29"/>
      <c r="AW77" s="29"/>
      <c r="AX77" s="27">
        <f t="shared" ref="AX77" si="131">SUM(AS77:AW77)/36</f>
        <v>0</v>
      </c>
      <c r="AY77" s="29"/>
      <c r="AZ77" s="29"/>
      <c r="BA77" s="29"/>
      <c r="BB77" s="29"/>
      <c r="BC77" s="29"/>
      <c r="BD77" s="27">
        <f t="shared" ref="BD77" si="132">SUM(AY77:BC77)/36</f>
        <v>0</v>
      </c>
      <c r="BE77" s="29"/>
      <c r="BF77" s="29"/>
      <c r="BG77" s="29"/>
      <c r="BH77" s="29"/>
      <c r="BI77" s="29"/>
      <c r="BJ77" s="27">
        <f t="shared" ref="BJ77" si="133">SUM(BE77:BI77)/36</f>
        <v>0</v>
      </c>
      <c r="BK77" s="359" t="s">
        <v>375</v>
      </c>
      <c r="BL77" s="21"/>
      <c r="BM77" s="21"/>
      <c r="BN77" s="21"/>
    </row>
    <row r="78" spans="1:66" ht="25.5" hidden="1" customHeight="1" x14ac:dyDescent="0.15">
      <c r="A78" s="41"/>
      <c r="B78" s="361"/>
      <c r="C78" s="44"/>
      <c r="D78" s="39"/>
      <c r="E78" s="39"/>
      <c r="F78" s="39"/>
      <c r="G78" s="40"/>
      <c r="H78" s="40">
        <f t="shared" si="101"/>
        <v>0</v>
      </c>
      <c r="I78" s="352">
        <f t="shared" si="102"/>
        <v>0</v>
      </c>
      <c r="J78" s="352">
        <f t="shared" ref="J78:N79" si="134">O78+U78+AA78+AG78+AM78+AS78+AY78+BE78</f>
        <v>0</v>
      </c>
      <c r="K78" s="352">
        <f t="shared" si="134"/>
        <v>0</v>
      </c>
      <c r="L78" s="352">
        <f t="shared" si="134"/>
        <v>0</v>
      </c>
      <c r="M78" s="352">
        <f t="shared" si="134"/>
        <v>0</v>
      </c>
      <c r="N78" s="352">
        <f t="shared" si="134"/>
        <v>0</v>
      </c>
      <c r="O78" s="41"/>
      <c r="P78" s="41"/>
      <c r="Q78" s="41"/>
      <c r="R78" s="41"/>
      <c r="S78" s="41"/>
      <c r="T78" s="40"/>
      <c r="U78" s="41"/>
      <c r="V78" s="41"/>
      <c r="W78" s="41"/>
      <c r="X78" s="41"/>
      <c r="Y78" s="41"/>
      <c r="Z78" s="40"/>
      <c r="AA78" s="41"/>
      <c r="AB78" s="41"/>
      <c r="AC78" s="41"/>
      <c r="AD78" s="41"/>
      <c r="AE78" s="41"/>
      <c r="AF78" s="40"/>
      <c r="AG78" s="41"/>
      <c r="AH78" s="41"/>
      <c r="AI78" s="41"/>
      <c r="AJ78" s="41"/>
      <c r="AK78" s="41"/>
      <c r="AL78" s="40"/>
      <c r="AM78" s="41"/>
      <c r="AN78" s="41"/>
      <c r="AO78" s="41"/>
      <c r="AP78" s="41"/>
      <c r="AQ78" s="41"/>
      <c r="AR78" s="40"/>
      <c r="AS78" s="41"/>
      <c r="AT78" s="41"/>
      <c r="AU78" s="41"/>
      <c r="AV78" s="41"/>
      <c r="AW78" s="41"/>
      <c r="AX78" s="40"/>
      <c r="AY78" s="41"/>
      <c r="AZ78" s="41"/>
      <c r="BA78" s="41"/>
      <c r="BB78" s="41"/>
      <c r="BC78" s="41"/>
      <c r="BD78" s="40"/>
      <c r="BE78" s="41"/>
      <c r="BF78" s="41"/>
      <c r="BG78" s="41"/>
      <c r="BH78" s="41"/>
      <c r="BI78" s="41"/>
      <c r="BJ78" s="40"/>
      <c r="BK78" s="21"/>
      <c r="BL78" s="21"/>
      <c r="BM78" s="21"/>
      <c r="BN78" s="21"/>
    </row>
    <row r="79" spans="1:66" ht="25.5" hidden="1" customHeight="1" x14ac:dyDescent="0.15">
      <c r="A79" s="42"/>
      <c r="B79" s="43"/>
      <c r="C79" s="44"/>
      <c r="D79" s="39"/>
      <c r="E79" s="39"/>
      <c r="F79" s="39"/>
      <c r="G79" s="40"/>
      <c r="H79" s="27">
        <f t="shared" si="101"/>
        <v>0</v>
      </c>
      <c r="I79" s="215">
        <f t="shared" si="102"/>
        <v>0</v>
      </c>
      <c r="J79" s="28">
        <f t="shared" si="134"/>
        <v>0</v>
      </c>
      <c r="K79" s="28">
        <f t="shared" si="134"/>
        <v>0</v>
      </c>
      <c r="L79" s="28">
        <f t="shared" si="134"/>
        <v>0</v>
      </c>
      <c r="M79" s="28">
        <f t="shared" si="134"/>
        <v>0</v>
      </c>
      <c r="N79" s="28">
        <f t="shared" si="134"/>
        <v>0</v>
      </c>
      <c r="O79" s="41"/>
      <c r="P79" s="41"/>
      <c r="Q79" s="41"/>
      <c r="R79" s="41"/>
      <c r="S79" s="41"/>
      <c r="T79" s="40"/>
      <c r="U79" s="41"/>
      <c r="V79" s="41"/>
      <c r="W79" s="41"/>
      <c r="X79" s="41"/>
      <c r="Y79" s="41"/>
      <c r="Z79" s="40"/>
      <c r="AA79" s="41"/>
      <c r="AB79" s="41"/>
      <c r="AC79" s="41"/>
      <c r="AD79" s="41"/>
      <c r="AE79" s="41"/>
      <c r="AF79" s="40"/>
      <c r="AG79" s="41"/>
      <c r="AH79" s="41"/>
      <c r="AI79" s="41"/>
      <c r="AJ79" s="41"/>
      <c r="AK79" s="41"/>
      <c r="AL79" s="40"/>
      <c r="AM79" s="41"/>
      <c r="AN79" s="41"/>
      <c r="AO79" s="41"/>
      <c r="AP79" s="41"/>
      <c r="AQ79" s="41"/>
      <c r="AR79" s="40"/>
      <c r="AS79" s="41"/>
      <c r="AT79" s="41"/>
      <c r="AU79" s="41"/>
      <c r="AV79" s="41"/>
      <c r="AW79" s="41"/>
      <c r="AX79" s="40"/>
      <c r="AY79" s="41"/>
      <c r="AZ79" s="41"/>
      <c r="BA79" s="41"/>
      <c r="BB79" s="41"/>
      <c r="BC79" s="41"/>
      <c r="BD79" s="40"/>
      <c r="BE79" s="41"/>
      <c r="BF79" s="41"/>
      <c r="BG79" s="41"/>
      <c r="BH79" s="41"/>
      <c r="BI79" s="41"/>
      <c r="BJ79" s="40"/>
      <c r="BK79" s="21"/>
      <c r="BL79" s="21"/>
      <c r="BM79" s="21"/>
      <c r="BN79" s="21"/>
    </row>
    <row r="80" spans="1:66" ht="11.25" customHeight="1" thickBot="1" x14ac:dyDescent="0.2">
      <c r="A80" s="42"/>
      <c r="B80" s="43"/>
      <c r="C80" s="52"/>
      <c r="D80" s="53"/>
      <c r="E80" s="53"/>
      <c r="F80" s="53"/>
      <c r="G80" s="54"/>
      <c r="H80" s="40"/>
      <c r="I80" s="55"/>
      <c r="J80" s="55"/>
      <c r="K80" s="55"/>
      <c r="L80" s="55"/>
      <c r="M80" s="55"/>
      <c r="N80" s="55"/>
      <c r="O80" s="42"/>
      <c r="P80" s="42"/>
      <c r="Q80" s="42"/>
      <c r="R80" s="42"/>
      <c r="S80" s="42"/>
      <c r="T80" s="54"/>
      <c r="U80" s="42"/>
      <c r="V80" s="42"/>
      <c r="W80" s="42"/>
      <c r="X80" s="42"/>
      <c r="Y80" s="42"/>
      <c r="Z80" s="54"/>
      <c r="AA80" s="42"/>
      <c r="AB80" s="42"/>
      <c r="AC80" s="42"/>
      <c r="AD80" s="42"/>
      <c r="AE80" s="42"/>
      <c r="AF80" s="54"/>
      <c r="AG80" s="42"/>
      <c r="AH80" s="42"/>
      <c r="AI80" s="42"/>
      <c r="AJ80" s="42"/>
      <c r="AK80" s="42"/>
      <c r="AL80" s="54"/>
      <c r="AM80" s="42"/>
      <c r="AN80" s="42"/>
      <c r="AO80" s="42"/>
      <c r="AP80" s="42"/>
      <c r="AQ80" s="42"/>
      <c r="AR80" s="54"/>
      <c r="AS80" s="42"/>
      <c r="AT80" s="42"/>
      <c r="AU80" s="42"/>
      <c r="AV80" s="42"/>
      <c r="AW80" s="42"/>
      <c r="AX80" s="54"/>
      <c r="AY80" s="42"/>
      <c r="AZ80" s="42"/>
      <c r="BA80" s="42"/>
      <c r="BB80" s="42"/>
      <c r="BC80" s="42"/>
      <c r="BD80" s="54"/>
      <c r="BE80" s="42"/>
      <c r="BF80" s="42"/>
      <c r="BG80" s="42"/>
      <c r="BH80" s="42"/>
      <c r="BI80" s="42"/>
      <c r="BJ80" s="54"/>
      <c r="BK80" s="21"/>
      <c r="BL80" s="21"/>
      <c r="BM80" s="21"/>
      <c r="BN80" s="21"/>
    </row>
    <row r="81" spans="1:69" ht="21" customHeight="1" thickBot="1" x14ac:dyDescent="0.35">
      <c r="A81" s="14" t="s">
        <v>80</v>
      </c>
      <c r="B81" s="38" t="s">
        <v>314</v>
      </c>
      <c r="C81" s="13"/>
      <c r="D81" s="14"/>
      <c r="E81" s="14"/>
      <c r="F81" s="14"/>
      <c r="G81" s="15">
        <f t="shared" ref="G81:AL81" si="135">G86+G91+G96+G101+G105+G110+G115+G120+G125+G130+G134</f>
        <v>9</v>
      </c>
      <c r="H81" s="49">
        <f t="shared" si="135"/>
        <v>324</v>
      </c>
      <c r="I81" s="11">
        <f t="shared" si="135"/>
        <v>146</v>
      </c>
      <c r="J81" s="11">
        <f t="shared" si="135"/>
        <v>54</v>
      </c>
      <c r="K81" s="11">
        <f t="shared" si="135"/>
        <v>0</v>
      </c>
      <c r="L81" s="11">
        <f t="shared" si="135"/>
        <v>38</v>
      </c>
      <c r="M81" s="11">
        <f t="shared" si="135"/>
        <v>54</v>
      </c>
      <c r="N81" s="11">
        <f t="shared" si="135"/>
        <v>178</v>
      </c>
      <c r="O81" s="11">
        <f t="shared" si="135"/>
        <v>0</v>
      </c>
      <c r="P81" s="11">
        <f t="shared" si="135"/>
        <v>0</v>
      </c>
      <c r="Q81" s="11">
        <f t="shared" si="135"/>
        <v>0</v>
      </c>
      <c r="R81" s="11">
        <f t="shared" si="135"/>
        <v>0</v>
      </c>
      <c r="S81" s="11">
        <f t="shared" si="135"/>
        <v>0</v>
      </c>
      <c r="T81" s="11">
        <f t="shared" si="135"/>
        <v>0</v>
      </c>
      <c r="U81" s="11">
        <f t="shared" si="135"/>
        <v>0</v>
      </c>
      <c r="V81" s="11">
        <f t="shared" si="135"/>
        <v>0</v>
      </c>
      <c r="W81" s="11">
        <f t="shared" si="135"/>
        <v>0</v>
      </c>
      <c r="X81" s="11">
        <f t="shared" si="135"/>
        <v>0</v>
      </c>
      <c r="Y81" s="11">
        <f t="shared" si="135"/>
        <v>0</v>
      </c>
      <c r="Z81" s="11">
        <f t="shared" si="135"/>
        <v>0</v>
      </c>
      <c r="AA81" s="11">
        <f t="shared" si="135"/>
        <v>0</v>
      </c>
      <c r="AB81" s="11">
        <f t="shared" si="135"/>
        <v>0</v>
      </c>
      <c r="AC81" s="11">
        <f t="shared" si="135"/>
        <v>0</v>
      </c>
      <c r="AD81" s="11">
        <f t="shared" si="135"/>
        <v>0</v>
      </c>
      <c r="AE81" s="11">
        <f t="shared" si="135"/>
        <v>0</v>
      </c>
      <c r="AF81" s="11">
        <f t="shared" si="135"/>
        <v>0</v>
      </c>
      <c r="AG81" s="11">
        <f t="shared" si="135"/>
        <v>34</v>
      </c>
      <c r="AH81" s="11">
        <f t="shared" si="135"/>
        <v>0</v>
      </c>
      <c r="AI81" s="11">
        <f t="shared" si="135"/>
        <v>18</v>
      </c>
      <c r="AJ81" s="11">
        <f t="shared" si="135"/>
        <v>27</v>
      </c>
      <c r="AK81" s="11">
        <f t="shared" si="135"/>
        <v>65</v>
      </c>
      <c r="AL81" s="11">
        <f t="shared" si="135"/>
        <v>4</v>
      </c>
      <c r="AM81" s="11">
        <f t="shared" ref="AM81:BJ81" si="136">AM86+AM91+AM96+AM101+AM105+AM110+AM115+AM120+AM125+AM130+AM134</f>
        <v>0</v>
      </c>
      <c r="AN81" s="11">
        <f t="shared" si="136"/>
        <v>0</v>
      </c>
      <c r="AO81" s="11">
        <f t="shared" si="136"/>
        <v>0</v>
      </c>
      <c r="AP81" s="11">
        <f t="shared" si="136"/>
        <v>0</v>
      </c>
      <c r="AQ81" s="11">
        <f t="shared" si="136"/>
        <v>0</v>
      </c>
      <c r="AR81" s="11">
        <f t="shared" si="136"/>
        <v>0</v>
      </c>
      <c r="AS81" s="11">
        <f t="shared" si="136"/>
        <v>0</v>
      </c>
      <c r="AT81" s="11">
        <f t="shared" si="136"/>
        <v>0</v>
      </c>
      <c r="AU81" s="11">
        <f t="shared" si="136"/>
        <v>0</v>
      </c>
      <c r="AV81" s="11">
        <f t="shared" si="136"/>
        <v>0</v>
      </c>
      <c r="AW81" s="11">
        <f t="shared" si="136"/>
        <v>0</v>
      </c>
      <c r="AX81" s="11">
        <f t="shared" si="136"/>
        <v>0</v>
      </c>
      <c r="AY81" s="11">
        <f t="shared" si="136"/>
        <v>20</v>
      </c>
      <c r="AZ81" s="11">
        <f t="shared" si="136"/>
        <v>0</v>
      </c>
      <c r="BA81" s="11">
        <f t="shared" si="136"/>
        <v>20</v>
      </c>
      <c r="BB81" s="11">
        <f t="shared" si="136"/>
        <v>27</v>
      </c>
      <c r="BC81" s="11">
        <f t="shared" si="136"/>
        <v>113</v>
      </c>
      <c r="BD81" s="11">
        <f t="shared" si="136"/>
        <v>5</v>
      </c>
      <c r="BE81" s="11">
        <f t="shared" si="136"/>
        <v>0</v>
      </c>
      <c r="BF81" s="11">
        <f t="shared" si="136"/>
        <v>0</v>
      </c>
      <c r="BG81" s="11">
        <f t="shared" si="136"/>
        <v>0</v>
      </c>
      <c r="BH81" s="11">
        <f t="shared" si="136"/>
        <v>0</v>
      </c>
      <c r="BI81" s="11">
        <f t="shared" si="136"/>
        <v>0</v>
      </c>
      <c r="BJ81" s="11">
        <f t="shared" si="136"/>
        <v>0</v>
      </c>
      <c r="BK81" s="21"/>
      <c r="BL81" s="21"/>
      <c r="BM81" s="21"/>
      <c r="BN81" s="21"/>
      <c r="BO81" s="35"/>
      <c r="BP81" s="36" t="b">
        <f>IF(G81=SUM(T81,Z81,AF81,AL81,AR81,AX81,BD81,BJ81),TRUE)</f>
        <v>1</v>
      </c>
      <c r="BQ81" s="35"/>
    </row>
    <row r="82" spans="1:69" ht="11.25" customHeight="1" thickBot="1" x14ac:dyDescent="0.2">
      <c r="A82" s="4"/>
      <c r="B82" s="20"/>
      <c r="C82" s="4"/>
      <c r="D82" s="4"/>
      <c r="E82" s="4"/>
      <c r="F82" s="4"/>
      <c r="G82" s="21"/>
      <c r="H82" s="21"/>
      <c r="I82" s="21"/>
      <c r="J82" s="21"/>
      <c r="K82" s="21"/>
      <c r="L82" s="21"/>
      <c r="M82" s="21"/>
      <c r="N82" s="21"/>
      <c r="O82" s="22"/>
      <c r="P82" s="22"/>
      <c r="Q82" s="22"/>
      <c r="R82" s="22"/>
      <c r="S82" s="22"/>
      <c r="T82" s="21"/>
      <c r="U82" s="22"/>
      <c r="V82" s="22"/>
      <c r="W82" s="22"/>
      <c r="X82" s="22"/>
      <c r="Y82" s="22"/>
      <c r="Z82" s="21"/>
      <c r="AA82" s="22"/>
      <c r="AB82" s="22"/>
      <c r="AC82" s="22"/>
      <c r="AD82" s="22"/>
      <c r="AE82" s="22"/>
      <c r="AF82" s="21"/>
      <c r="AG82" s="22"/>
      <c r="AH82" s="22"/>
      <c r="AI82" s="22"/>
      <c r="AJ82" s="22"/>
      <c r="AK82" s="22"/>
      <c r="AL82" s="21"/>
      <c r="AM82" s="22"/>
      <c r="AN82" s="22"/>
      <c r="AO82" s="22"/>
      <c r="AP82" s="22"/>
      <c r="AQ82" s="22"/>
      <c r="AR82" s="21"/>
      <c r="AS82" s="22"/>
      <c r="AT82" s="22"/>
      <c r="AU82" s="22"/>
      <c r="AV82" s="22"/>
      <c r="AW82" s="22"/>
      <c r="AX82" s="21"/>
      <c r="AY82" s="22"/>
      <c r="AZ82" s="22"/>
      <c r="BA82" s="22"/>
      <c r="BB82" s="22"/>
      <c r="BC82" s="22"/>
      <c r="BD82" s="21"/>
      <c r="BE82" s="22"/>
      <c r="BF82" s="22"/>
      <c r="BG82" s="22"/>
      <c r="BH82" s="22"/>
      <c r="BI82" s="22"/>
      <c r="BJ82" s="21"/>
      <c r="BK82" s="21"/>
      <c r="BL82" s="21"/>
      <c r="BM82" s="21"/>
      <c r="BN82" s="21"/>
    </row>
    <row r="83" spans="1:69" ht="24" customHeight="1" thickBot="1" x14ac:dyDescent="0.2">
      <c r="A83" s="45"/>
      <c r="B83" s="199" t="s">
        <v>78</v>
      </c>
      <c r="C83" s="46"/>
      <c r="D83" s="47" t="s">
        <v>79</v>
      </c>
      <c r="E83" s="48"/>
      <c r="F83" s="48"/>
      <c r="G83" s="49"/>
      <c r="H83" s="49">
        <f>I83+N83</f>
        <v>328</v>
      </c>
      <c r="I83" s="220">
        <f t="shared" ref="I83" si="137">J83+K83+L83+M83</f>
        <v>294</v>
      </c>
      <c r="J83" s="220">
        <f t="shared" ref="J83" si="138">O83+U83+AA83+AG83+AM83+AS83+AY83+BE83</f>
        <v>0</v>
      </c>
      <c r="K83" s="220">
        <f t="shared" ref="K83" si="139">P83+V83+AB83+AH83+AN83+AT83+AZ83+BF83</f>
        <v>294</v>
      </c>
      <c r="L83" s="220">
        <f t="shared" ref="L83" si="140">Q83+W83+AC83+AI83+AO83+AU83+BA83+BG83</f>
        <v>0</v>
      </c>
      <c r="M83" s="220">
        <f t="shared" ref="M83" si="141">R83+X83+AD83+AJ83+AP83+AV83+BB83+BH83</f>
        <v>0</v>
      </c>
      <c r="N83" s="220">
        <f t="shared" ref="N83" si="142">S83+Y83+AE83+AK83+AQ83+AW83+BC83+BI83</f>
        <v>34</v>
      </c>
      <c r="O83" s="51"/>
      <c r="P83" s="51">
        <v>18</v>
      </c>
      <c r="Q83" s="51"/>
      <c r="R83" s="51"/>
      <c r="S83" s="51"/>
      <c r="T83" s="49"/>
      <c r="U83" s="51"/>
      <c r="V83" s="51">
        <v>32</v>
      </c>
      <c r="W83" s="51"/>
      <c r="X83" s="51"/>
      <c r="Y83" s="51"/>
      <c r="Z83" s="49"/>
      <c r="AA83" s="51"/>
      <c r="AB83" s="51">
        <v>54</v>
      </c>
      <c r="AC83" s="51"/>
      <c r="AD83" s="51"/>
      <c r="AE83" s="51">
        <v>8</v>
      </c>
      <c r="AF83" s="49"/>
      <c r="AG83" s="51"/>
      <c r="AH83" s="51">
        <v>68</v>
      </c>
      <c r="AI83" s="51"/>
      <c r="AJ83" s="51"/>
      <c r="AK83" s="51"/>
      <c r="AL83" s="49"/>
      <c r="AM83" s="51"/>
      <c r="AN83" s="51">
        <v>54</v>
      </c>
      <c r="AO83" s="51"/>
      <c r="AP83" s="51"/>
      <c r="AQ83" s="51">
        <v>24</v>
      </c>
      <c r="AR83" s="49"/>
      <c r="AS83" s="51"/>
      <c r="AT83" s="51">
        <v>68</v>
      </c>
      <c r="AU83" s="51"/>
      <c r="AV83" s="51"/>
      <c r="AW83" s="51">
        <v>2</v>
      </c>
      <c r="AX83" s="49"/>
      <c r="AY83" s="51"/>
      <c r="AZ83" s="51"/>
      <c r="BA83" s="51"/>
      <c r="BB83" s="51"/>
      <c r="BC83" s="51"/>
      <c r="BD83" s="49"/>
      <c r="BE83" s="51"/>
      <c r="BF83" s="51"/>
      <c r="BG83" s="51"/>
      <c r="BH83" s="51"/>
      <c r="BI83" s="51"/>
      <c r="BJ83" s="49"/>
      <c r="BK83" s="359" t="s">
        <v>361</v>
      </c>
      <c r="BL83" s="21"/>
      <c r="BM83" s="21"/>
      <c r="BN83" s="21"/>
    </row>
    <row r="84" spans="1:69" ht="0.75" hidden="1" customHeight="1" thickBot="1" x14ac:dyDescent="0.2">
      <c r="A84" s="4"/>
      <c r="B84" s="20"/>
      <c r="C84" s="4"/>
      <c r="D84" s="4"/>
      <c r="E84" s="4"/>
      <c r="F84" s="4"/>
      <c r="G84" s="21"/>
      <c r="H84" s="21"/>
      <c r="I84" s="21"/>
      <c r="J84" s="21"/>
      <c r="K84" s="21"/>
      <c r="L84" s="21"/>
      <c r="M84" s="21"/>
      <c r="N84" s="21"/>
      <c r="O84" s="22"/>
      <c r="P84" s="22"/>
      <c r="Q84" s="22"/>
      <c r="R84" s="22"/>
      <c r="S84" s="22"/>
      <c r="T84" s="21"/>
      <c r="U84" s="22"/>
      <c r="V84" s="22"/>
      <c r="W84" s="22"/>
      <c r="X84" s="22"/>
      <c r="Y84" s="22"/>
      <c r="Z84" s="21"/>
      <c r="AA84" s="22"/>
      <c r="AB84" s="22"/>
      <c r="AC84" s="22"/>
      <c r="AD84" s="22"/>
      <c r="AE84" s="22"/>
      <c r="AF84" s="21"/>
      <c r="AG84" s="22"/>
      <c r="AH84" s="22"/>
      <c r="AI84" s="22"/>
      <c r="AJ84" s="22"/>
      <c r="AK84" s="22"/>
      <c r="AL84" s="21"/>
      <c r="AM84" s="22"/>
      <c r="AN84" s="22"/>
      <c r="AO84" s="22"/>
      <c r="AP84" s="22"/>
      <c r="AQ84" s="22"/>
      <c r="AR84" s="21"/>
      <c r="AS84" s="22"/>
      <c r="AT84" s="22"/>
      <c r="AU84" s="22"/>
      <c r="AV84" s="22"/>
      <c r="AW84" s="22"/>
      <c r="AX84" s="21"/>
      <c r="AY84" s="22"/>
      <c r="AZ84" s="22"/>
      <c r="BA84" s="22"/>
      <c r="BB84" s="22"/>
      <c r="BC84" s="22"/>
      <c r="BD84" s="21"/>
      <c r="BE84" s="22"/>
      <c r="BF84" s="22"/>
      <c r="BG84" s="22"/>
      <c r="BH84" s="22"/>
      <c r="BI84" s="22"/>
      <c r="BJ84" s="21"/>
      <c r="BK84" s="21"/>
      <c r="BL84" s="21"/>
      <c r="BM84" s="21"/>
      <c r="BN84" s="21"/>
    </row>
    <row r="85" spans="1:69" ht="10.5" customHeight="1" thickBot="1" x14ac:dyDescent="0.2">
      <c r="A85" s="56" t="s">
        <v>81</v>
      </c>
      <c r="B85" s="57"/>
      <c r="C85" s="58"/>
      <c r="D85" s="58"/>
      <c r="E85" s="58"/>
      <c r="F85" s="58"/>
      <c r="G85" s="59"/>
      <c r="H85" s="59"/>
      <c r="I85" s="59"/>
      <c r="J85" s="59"/>
      <c r="K85" s="59"/>
      <c r="L85" s="59"/>
      <c r="M85" s="59"/>
      <c r="N85" s="59"/>
      <c r="O85" s="60"/>
      <c r="P85" s="60"/>
      <c r="Q85" s="60"/>
      <c r="R85" s="60"/>
      <c r="S85" s="60"/>
      <c r="T85" s="59"/>
      <c r="U85" s="60"/>
      <c r="V85" s="60"/>
      <c r="W85" s="60"/>
      <c r="X85" s="60"/>
      <c r="Y85" s="60"/>
      <c r="Z85" s="59"/>
      <c r="AA85" s="60"/>
      <c r="AB85" s="60"/>
      <c r="AC85" s="60"/>
      <c r="AD85" s="60"/>
      <c r="AE85" s="60"/>
      <c r="AF85" s="59"/>
      <c r="AG85" s="60"/>
      <c r="AH85" s="60"/>
      <c r="AI85" s="60"/>
      <c r="AJ85" s="60"/>
      <c r="AK85" s="60"/>
      <c r="AL85" s="59"/>
      <c r="AM85" s="60"/>
      <c r="AN85" s="60"/>
      <c r="AO85" s="60"/>
      <c r="AP85" s="60"/>
      <c r="AQ85" s="60"/>
      <c r="AR85" s="59"/>
      <c r="AS85" s="60"/>
      <c r="AT85" s="60"/>
      <c r="AU85" s="60"/>
      <c r="AV85" s="60"/>
      <c r="AW85" s="60"/>
      <c r="AX85" s="59"/>
      <c r="AY85" s="60"/>
      <c r="AZ85" s="60"/>
      <c r="BA85" s="60"/>
      <c r="BB85" s="60"/>
      <c r="BC85" s="60"/>
      <c r="BD85" s="59"/>
      <c r="BE85" s="60"/>
      <c r="BF85" s="60"/>
      <c r="BG85" s="60"/>
      <c r="BH85" s="60"/>
      <c r="BI85" s="60"/>
      <c r="BJ85" s="59"/>
      <c r="BK85" s="59"/>
      <c r="BL85" s="59"/>
      <c r="BM85" s="59"/>
      <c r="BN85" s="59"/>
    </row>
    <row r="86" spans="1:69" ht="21" customHeight="1" x14ac:dyDescent="0.15">
      <c r="A86" s="51" t="s">
        <v>82</v>
      </c>
      <c r="B86" s="447" t="s">
        <v>215</v>
      </c>
      <c r="C86" s="46">
        <v>4</v>
      </c>
      <c r="D86" s="48"/>
      <c r="E86" s="48"/>
      <c r="F86" s="48"/>
      <c r="G86" s="49">
        <f>T86+Z86+AF86+AL86+AR86+AX86+BD86+BJ86</f>
        <v>4</v>
      </c>
      <c r="H86" s="49">
        <f>I86+N86</f>
        <v>144</v>
      </c>
      <c r="I86" s="50">
        <f>J86+K86+L86+M86</f>
        <v>79</v>
      </c>
      <c r="J86" s="50">
        <f>O86+U86+AA86+AG86+AM86+AS86+AY86+BE86</f>
        <v>34</v>
      </c>
      <c r="K86" s="50">
        <f>P86+V86+AB86+AH86+AN86+AT86+AZ86+BF86</f>
        <v>0</v>
      </c>
      <c r="L86" s="50">
        <f>Q86+W86+AC86+AI86+AO86+AU86+BA86+BG86</f>
        <v>18</v>
      </c>
      <c r="M86" s="50">
        <f>R86+X86+AD86+AJ86+AP86+AV86+BB86+BH86</f>
        <v>27</v>
      </c>
      <c r="N86" s="351">
        <f>S86+Y86+AE86+AK86+AQ86+AW86+BC86+BI86</f>
        <v>65</v>
      </c>
      <c r="O86" s="51"/>
      <c r="P86" s="51"/>
      <c r="Q86" s="51"/>
      <c r="R86" s="51"/>
      <c r="S86" s="51"/>
      <c r="T86" s="49">
        <f>SUM(O86:S86)/36</f>
        <v>0</v>
      </c>
      <c r="U86" s="51"/>
      <c r="V86" s="51"/>
      <c r="W86" s="51"/>
      <c r="X86" s="51"/>
      <c r="Y86" s="51"/>
      <c r="Z86" s="49">
        <f>SUM(U86:Y86)/36</f>
        <v>0</v>
      </c>
      <c r="AA86" s="51"/>
      <c r="AB86" s="51"/>
      <c r="AC86" s="51"/>
      <c r="AD86" s="51"/>
      <c r="AE86" s="51"/>
      <c r="AF86" s="49">
        <f>SUM(AA86:AE86)/36</f>
        <v>0</v>
      </c>
      <c r="AG86" s="29">
        <v>34</v>
      </c>
      <c r="AH86" s="29"/>
      <c r="AI86" s="29">
        <v>18</v>
      </c>
      <c r="AJ86" s="29">
        <v>27</v>
      </c>
      <c r="AK86" s="29">
        <v>65</v>
      </c>
      <c r="AL86" s="49">
        <f>SUM(AG86:AK86)/36</f>
        <v>4</v>
      </c>
      <c r="AM86" s="51"/>
      <c r="AN86" s="51"/>
      <c r="AO86" s="51"/>
      <c r="AP86" s="51"/>
      <c r="AQ86" s="51"/>
      <c r="AR86" s="49">
        <f>SUM(AM86:AQ86)/36</f>
        <v>0</v>
      </c>
      <c r="AS86" s="51"/>
      <c r="AT86" s="51"/>
      <c r="AU86" s="51"/>
      <c r="AV86" s="51"/>
      <c r="AW86" s="51"/>
      <c r="AX86" s="49">
        <f>SUM(AS86:AW86)/36</f>
        <v>0</v>
      </c>
      <c r="AY86" s="51"/>
      <c r="AZ86" s="51"/>
      <c r="BA86" s="51"/>
      <c r="BB86" s="51"/>
      <c r="BC86" s="51"/>
      <c r="BD86" s="49">
        <f>SUM(AY86:BC86)/36</f>
        <v>0</v>
      </c>
      <c r="BE86" s="51"/>
      <c r="BF86" s="51"/>
      <c r="BG86" s="51"/>
      <c r="BH86" s="51"/>
      <c r="BI86" s="51"/>
      <c r="BJ86" s="49">
        <f>SUM(BE86:BI86)/36</f>
        <v>0</v>
      </c>
      <c r="BK86" s="359" t="s">
        <v>374</v>
      </c>
      <c r="BL86" s="21"/>
      <c r="BM86" s="21"/>
      <c r="BN86" s="21"/>
    </row>
    <row r="87" spans="1:69" ht="20.25" customHeight="1" x14ac:dyDescent="0.15">
      <c r="A87" s="29" t="s">
        <v>83</v>
      </c>
      <c r="B87" s="30" t="s">
        <v>216</v>
      </c>
      <c r="C87" s="61">
        <f>C86</f>
        <v>4</v>
      </c>
      <c r="D87" s="61"/>
      <c r="E87" s="61">
        <f t="shared" ref="E87:BJ87" si="143">E86</f>
        <v>0</v>
      </c>
      <c r="F87" s="61">
        <f t="shared" si="143"/>
        <v>0</v>
      </c>
      <c r="G87" s="27">
        <f t="shared" si="143"/>
        <v>4</v>
      </c>
      <c r="H87" s="27">
        <f t="shared" si="143"/>
        <v>144</v>
      </c>
      <c r="I87" s="27">
        <f t="shared" si="143"/>
        <v>79</v>
      </c>
      <c r="J87" s="27">
        <f t="shared" si="143"/>
        <v>34</v>
      </c>
      <c r="K87" s="27">
        <f t="shared" si="143"/>
        <v>0</v>
      </c>
      <c r="L87" s="27">
        <f t="shared" si="143"/>
        <v>18</v>
      </c>
      <c r="M87" s="27">
        <f t="shared" si="143"/>
        <v>27</v>
      </c>
      <c r="N87" s="27">
        <f t="shared" si="143"/>
        <v>65</v>
      </c>
      <c r="O87" s="375">
        <f t="shared" si="143"/>
        <v>0</v>
      </c>
      <c r="P87" s="29">
        <f t="shared" si="143"/>
        <v>0</v>
      </c>
      <c r="Q87" s="29">
        <f t="shared" si="143"/>
        <v>0</v>
      </c>
      <c r="R87" s="29">
        <f t="shared" si="143"/>
        <v>0</v>
      </c>
      <c r="S87" s="29">
        <f t="shared" si="143"/>
        <v>0</v>
      </c>
      <c r="T87" s="374">
        <f t="shared" si="143"/>
        <v>0</v>
      </c>
      <c r="U87" s="29">
        <f t="shared" si="143"/>
        <v>0</v>
      </c>
      <c r="V87" s="29">
        <f t="shared" si="143"/>
        <v>0</v>
      </c>
      <c r="W87" s="29">
        <f t="shared" si="143"/>
        <v>0</v>
      </c>
      <c r="X87" s="29">
        <f t="shared" si="143"/>
        <v>0</v>
      </c>
      <c r="Y87" s="29">
        <f t="shared" si="143"/>
        <v>0</v>
      </c>
      <c r="Z87" s="374">
        <f t="shared" si="143"/>
        <v>0</v>
      </c>
      <c r="AA87" s="29">
        <f t="shared" si="143"/>
        <v>0</v>
      </c>
      <c r="AB87" s="29">
        <f t="shared" si="143"/>
        <v>0</v>
      </c>
      <c r="AC87" s="29">
        <f t="shared" si="143"/>
        <v>0</v>
      </c>
      <c r="AD87" s="29">
        <f t="shared" si="143"/>
        <v>0</v>
      </c>
      <c r="AE87" s="29">
        <f t="shared" si="143"/>
        <v>0</v>
      </c>
      <c r="AF87" s="374">
        <f t="shared" si="143"/>
        <v>0</v>
      </c>
      <c r="AG87" s="29">
        <f t="shared" si="143"/>
        <v>34</v>
      </c>
      <c r="AH87" s="29">
        <f t="shared" si="143"/>
        <v>0</v>
      </c>
      <c r="AI87" s="29">
        <f t="shared" si="143"/>
        <v>18</v>
      </c>
      <c r="AJ87" s="29">
        <f t="shared" si="143"/>
        <v>27</v>
      </c>
      <c r="AK87" s="29">
        <f t="shared" si="143"/>
        <v>65</v>
      </c>
      <c r="AL87" s="374">
        <f t="shared" si="143"/>
        <v>4</v>
      </c>
      <c r="AM87" s="29">
        <f t="shared" si="143"/>
        <v>0</v>
      </c>
      <c r="AN87" s="29">
        <f t="shared" si="143"/>
        <v>0</v>
      </c>
      <c r="AO87" s="29">
        <f t="shared" si="143"/>
        <v>0</v>
      </c>
      <c r="AP87" s="29">
        <f t="shared" si="143"/>
        <v>0</v>
      </c>
      <c r="AQ87" s="29">
        <f t="shared" si="143"/>
        <v>0</v>
      </c>
      <c r="AR87" s="374">
        <f t="shared" si="143"/>
        <v>0</v>
      </c>
      <c r="AS87" s="29">
        <f t="shared" si="143"/>
        <v>0</v>
      </c>
      <c r="AT87" s="29">
        <f t="shared" si="143"/>
        <v>0</v>
      </c>
      <c r="AU87" s="29">
        <f t="shared" si="143"/>
        <v>0</v>
      </c>
      <c r="AV87" s="29">
        <f t="shared" si="143"/>
        <v>0</v>
      </c>
      <c r="AW87" s="29">
        <f t="shared" si="143"/>
        <v>0</v>
      </c>
      <c r="AX87" s="374">
        <f t="shared" si="143"/>
        <v>0</v>
      </c>
      <c r="AY87" s="29">
        <f t="shared" si="143"/>
        <v>0</v>
      </c>
      <c r="AZ87" s="29">
        <f t="shared" si="143"/>
        <v>0</v>
      </c>
      <c r="BA87" s="29">
        <f t="shared" si="143"/>
        <v>0</v>
      </c>
      <c r="BB87" s="29">
        <f t="shared" si="143"/>
        <v>0</v>
      </c>
      <c r="BC87" s="29">
        <f t="shared" si="143"/>
        <v>0</v>
      </c>
      <c r="BD87" s="374">
        <f t="shared" si="143"/>
        <v>0</v>
      </c>
      <c r="BE87" s="29">
        <f t="shared" si="143"/>
        <v>0</v>
      </c>
      <c r="BF87" s="29">
        <f t="shared" si="143"/>
        <v>0</v>
      </c>
      <c r="BG87" s="29">
        <f t="shared" si="143"/>
        <v>0</v>
      </c>
      <c r="BH87" s="29">
        <f t="shared" si="143"/>
        <v>0</v>
      </c>
      <c r="BI87" s="29">
        <f t="shared" si="143"/>
        <v>0</v>
      </c>
      <c r="BJ87" s="397">
        <f t="shared" si="143"/>
        <v>0</v>
      </c>
      <c r="BK87" s="359" t="s">
        <v>367</v>
      </c>
      <c r="BL87" s="21"/>
      <c r="BM87" s="21"/>
      <c r="BN87" s="21"/>
    </row>
    <row r="88" spans="1:69" ht="10.5" hidden="1" customHeight="1" x14ac:dyDescent="0.15">
      <c r="A88" s="32" t="s">
        <v>62</v>
      </c>
      <c r="B88" s="62"/>
      <c r="C88" s="32"/>
      <c r="D88" s="32"/>
      <c r="E88" s="32"/>
      <c r="F88" s="32"/>
      <c r="G88" s="34"/>
      <c r="H88" s="34"/>
      <c r="I88" s="34"/>
      <c r="J88" s="34"/>
      <c r="K88" s="34"/>
      <c r="L88" s="34"/>
      <c r="M88" s="34"/>
      <c r="N88" s="34"/>
      <c r="O88" s="32"/>
      <c r="P88" s="32"/>
      <c r="Q88" s="32"/>
      <c r="R88" s="32"/>
      <c r="S88" s="32"/>
      <c r="T88" s="34"/>
      <c r="U88" s="32"/>
      <c r="V88" s="32"/>
      <c r="W88" s="32"/>
      <c r="X88" s="32"/>
      <c r="Y88" s="32"/>
      <c r="Z88" s="34"/>
      <c r="AA88" s="32"/>
      <c r="AB88" s="32"/>
      <c r="AC88" s="32"/>
      <c r="AD88" s="32"/>
      <c r="AE88" s="32"/>
      <c r="AF88" s="34"/>
      <c r="AG88" s="32"/>
      <c r="AH88" s="32"/>
      <c r="AI88" s="32"/>
      <c r="AJ88" s="32"/>
      <c r="AK88" s="32"/>
      <c r="AL88" s="34"/>
      <c r="AM88" s="32"/>
      <c r="AN88" s="32"/>
      <c r="AO88" s="32"/>
      <c r="AP88" s="32"/>
      <c r="AQ88" s="32"/>
      <c r="AR88" s="34"/>
      <c r="AS88" s="32"/>
      <c r="AT88" s="32"/>
      <c r="AU88" s="32"/>
      <c r="AV88" s="32"/>
      <c r="AW88" s="32"/>
      <c r="AX88" s="34"/>
      <c r="AY88" s="32"/>
      <c r="AZ88" s="32"/>
      <c r="BA88" s="32"/>
      <c r="BB88" s="32"/>
      <c r="BC88" s="32"/>
      <c r="BD88" s="34"/>
      <c r="BE88" s="32"/>
      <c r="BF88" s="32"/>
      <c r="BG88" s="32"/>
      <c r="BH88" s="32"/>
      <c r="BI88" s="32"/>
      <c r="BJ88" s="34"/>
      <c r="BK88" s="21"/>
      <c r="BL88" s="21"/>
      <c r="BM88" s="21"/>
      <c r="BN88" s="21"/>
    </row>
    <row r="89" spans="1:69" ht="11.25" customHeight="1" thickBot="1" x14ac:dyDescent="0.2">
      <c r="A89" s="4"/>
      <c r="B89" s="20"/>
      <c r="C89" s="4"/>
      <c r="D89" s="4"/>
      <c r="E89" s="4"/>
      <c r="F89" s="4"/>
      <c r="G89" s="21"/>
      <c r="H89" s="21"/>
      <c r="I89" s="21"/>
      <c r="J89" s="21"/>
      <c r="K89" s="21"/>
      <c r="L89" s="21"/>
      <c r="M89" s="21"/>
      <c r="N89" s="21"/>
      <c r="O89" s="22"/>
      <c r="P89" s="22"/>
      <c r="Q89" s="22"/>
      <c r="R89" s="22"/>
      <c r="S89" s="22"/>
      <c r="T89" s="21"/>
      <c r="U89" s="22"/>
      <c r="V89" s="22"/>
      <c r="W89" s="22"/>
      <c r="X89" s="22"/>
      <c r="Y89" s="22"/>
      <c r="Z89" s="21"/>
      <c r="AA89" s="22"/>
      <c r="AB89" s="22"/>
      <c r="AC89" s="22"/>
      <c r="AD89" s="22"/>
      <c r="AE89" s="22"/>
      <c r="AF89" s="21"/>
      <c r="AG89" s="22"/>
      <c r="AH89" s="22"/>
      <c r="AI89" s="22"/>
      <c r="AJ89" s="22"/>
      <c r="AK89" s="22"/>
      <c r="AL89" s="21"/>
      <c r="AM89" s="22"/>
      <c r="AN89" s="22"/>
      <c r="AO89" s="22"/>
      <c r="AP89" s="22"/>
      <c r="AQ89" s="22"/>
      <c r="AR89" s="21"/>
      <c r="AS89" s="22"/>
      <c r="AT89" s="22"/>
      <c r="AU89" s="22"/>
      <c r="AV89" s="22"/>
      <c r="AW89" s="22"/>
      <c r="AX89" s="21"/>
      <c r="AY89" s="22"/>
      <c r="AZ89" s="22"/>
      <c r="BA89" s="22"/>
      <c r="BB89" s="22"/>
      <c r="BC89" s="22"/>
      <c r="BD89" s="21"/>
      <c r="BE89" s="22"/>
      <c r="BF89" s="22"/>
      <c r="BG89" s="22"/>
      <c r="BH89" s="22"/>
      <c r="BI89" s="22"/>
      <c r="BJ89" s="21"/>
      <c r="BK89" s="21"/>
      <c r="BL89" s="21"/>
      <c r="BM89" s="21"/>
      <c r="BN89" s="21"/>
    </row>
    <row r="90" spans="1:69" ht="10.5" customHeight="1" thickBot="1" x14ac:dyDescent="0.2">
      <c r="A90" s="299" t="s">
        <v>84</v>
      </c>
      <c r="B90" s="57"/>
      <c r="C90" s="58"/>
      <c r="D90" s="58"/>
      <c r="E90" s="58"/>
      <c r="F90" s="58"/>
      <c r="G90" s="59"/>
      <c r="H90" s="59"/>
      <c r="I90" s="59"/>
      <c r="J90" s="59"/>
      <c r="K90" s="59"/>
      <c r="L90" s="59"/>
      <c r="M90" s="59"/>
      <c r="N90" s="59"/>
      <c r="O90" s="60"/>
      <c r="P90" s="60"/>
      <c r="Q90" s="60"/>
      <c r="R90" s="60"/>
      <c r="S90" s="60"/>
      <c r="T90" s="59"/>
      <c r="U90" s="60"/>
      <c r="V90" s="60"/>
      <c r="W90" s="60"/>
      <c r="X90" s="60"/>
      <c r="Y90" s="60"/>
      <c r="Z90" s="59"/>
      <c r="AA90" s="60"/>
      <c r="AB90" s="60"/>
      <c r="AC90" s="60"/>
      <c r="AD90" s="60"/>
      <c r="AE90" s="60"/>
      <c r="AF90" s="59"/>
      <c r="AG90" s="60"/>
      <c r="AH90" s="60"/>
      <c r="AI90" s="60"/>
      <c r="AJ90" s="60"/>
      <c r="AK90" s="60"/>
      <c r="AL90" s="59"/>
      <c r="AM90" s="60"/>
      <c r="AN90" s="60"/>
      <c r="AO90" s="60"/>
      <c r="AP90" s="60"/>
      <c r="AQ90" s="60"/>
      <c r="AR90" s="59"/>
      <c r="AS90" s="60"/>
      <c r="AT90" s="60"/>
      <c r="AU90" s="60"/>
      <c r="AV90" s="60"/>
      <c r="AW90" s="60"/>
      <c r="AX90" s="59"/>
      <c r="AY90" s="60"/>
      <c r="AZ90" s="60"/>
      <c r="BA90" s="60"/>
      <c r="BB90" s="60"/>
      <c r="BC90" s="60"/>
      <c r="BD90" s="59"/>
      <c r="BE90" s="60"/>
      <c r="BF90" s="60"/>
      <c r="BG90" s="60"/>
      <c r="BH90" s="60"/>
      <c r="BI90" s="60"/>
      <c r="BJ90" s="59"/>
      <c r="BK90" s="59"/>
      <c r="BL90" s="59"/>
      <c r="BM90" s="59"/>
      <c r="BN90" s="59"/>
    </row>
    <row r="91" spans="1:69" ht="33" customHeight="1" x14ac:dyDescent="0.15">
      <c r="A91" s="51" t="s">
        <v>82</v>
      </c>
      <c r="B91" s="24" t="s">
        <v>217</v>
      </c>
      <c r="C91" s="46">
        <v>7</v>
      </c>
      <c r="D91" s="48"/>
      <c r="E91" s="48"/>
      <c r="F91" s="48"/>
      <c r="G91" s="49">
        <f>T91+Z91+AF91+AL91+AR91+AX91+BD91+BJ91</f>
        <v>5</v>
      </c>
      <c r="H91" s="49">
        <f>I91+N91</f>
        <v>180</v>
      </c>
      <c r="I91" s="50">
        <f>J91+K91+L91+M91</f>
        <v>67</v>
      </c>
      <c r="J91" s="50">
        <f>O91+U91+AA91+AG91+AM91+AS91+AY91+BE91</f>
        <v>20</v>
      </c>
      <c r="K91" s="50">
        <f>P91+V91+AB91+AH91+AN91+AT91+AZ91+BF91</f>
        <v>0</v>
      </c>
      <c r="L91" s="50">
        <f>Q91+W91+AC91+AI91+AO91+AU91+BA91+BG91</f>
        <v>20</v>
      </c>
      <c r="M91" s="50">
        <f>R91+X91+AD91+AJ91+AP91+AV91+BB91+BH91</f>
        <v>27</v>
      </c>
      <c r="N91" s="351">
        <f>S91+Y91+AE91+AK91+AQ91+AW91+BC91+BI91</f>
        <v>113</v>
      </c>
      <c r="O91" s="51"/>
      <c r="P91" s="51"/>
      <c r="Q91" s="51"/>
      <c r="R91" s="51"/>
      <c r="S91" s="51"/>
      <c r="T91" s="49">
        <f>SUM(O91:S91)/36</f>
        <v>0</v>
      </c>
      <c r="U91" s="51"/>
      <c r="V91" s="51"/>
      <c r="W91" s="51"/>
      <c r="X91" s="51"/>
      <c r="Y91" s="51"/>
      <c r="Z91" s="49">
        <f>SUM(U91:Y91)/36</f>
        <v>0</v>
      </c>
      <c r="AA91" s="51"/>
      <c r="AB91" s="51"/>
      <c r="AC91" s="51"/>
      <c r="AD91" s="51"/>
      <c r="AE91" s="51"/>
      <c r="AF91" s="49">
        <f>SUM(AA91:AE91)/36</f>
        <v>0</v>
      </c>
      <c r="AG91" s="51"/>
      <c r="AH91" s="51"/>
      <c r="AI91" s="51"/>
      <c r="AJ91" s="51"/>
      <c r="AK91" s="51"/>
      <c r="AL91" s="49">
        <f>SUM(AG91:AK91)/36</f>
        <v>0</v>
      </c>
      <c r="AM91" s="51"/>
      <c r="AN91" s="51"/>
      <c r="AO91" s="51"/>
      <c r="AP91" s="51"/>
      <c r="AQ91" s="51"/>
      <c r="AR91" s="49">
        <f>SUM(AM91:AQ91)/36</f>
        <v>0</v>
      </c>
      <c r="AS91" s="51"/>
      <c r="AT91" s="51"/>
      <c r="AU91" s="51"/>
      <c r="AV91" s="51"/>
      <c r="AW91" s="51"/>
      <c r="AX91" s="49">
        <f>SUM(AS91:AW91)/36</f>
        <v>0</v>
      </c>
      <c r="AY91" s="51">
        <v>20</v>
      </c>
      <c r="AZ91" s="51"/>
      <c r="BA91" s="51">
        <v>20</v>
      </c>
      <c r="BB91" s="51">
        <v>27</v>
      </c>
      <c r="BC91" s="51">
        <v>113</v>
      </c>
      <c r="BD91" s="49">
        <f>SUM(AY91:BC91)/36</f>
        <v>5</v>
      </c>
      <c r="BE91" s="51"/>
      <c r="BF91" s="51"/>
      <c r="BG91" s="51"/>
      <c r="BH91" s="51"/>
      <c r="BI91" s="51"/>
      <c r="BJ91" s="49">
        <f>SUM(BE91:BI91)/36</f>
        <v>0</v>
      </c>
      <c r="BK91" s="359" t="s">
        <v>376</v>
      </c>
      <c r="BL91" s="21"/>
      <c r="BM91" s="21"/>
      <c r="BN91" s="21"/>
    </row>
    <row r="92" spans="1:69" ht="21" customHeight="1" x14ac:dyDescent="0.15">
      <c r="A92" s="29" t="s">
        <v>83</v>
      </c>
      <c r="B92" s="30" t="s">
        <v>218</v>
      </c>
      <c r="C92" s="61">
        <f>C91</f>
        <v>7</v>
      </c>
      <c r="D92" s="61"/>
      <c r="E92" s="61">
        <f t="shared" ref="E92:BH92" si="144">E91</f>
        <v>0</v>
      </c>
      <c r="F92" s="61">
        <f t="shared" si="144"/>
        <v>0</v>
      </c>
      <c r="G92" s="27">
        <f t="shared" si="144"/>
        <v>5</v>
      </c>
      <c r="H92" s="27">
        <f t="shared" si="144"/>
        <v>180</v>
      </c>
      <c r="I92" s="27">
        <f t="shared" si="144"/>
        <v>67</v>
      </c>
      <c r="J92" s="27">
        <f t="shared" si="144"/>
        <v>20</v>
      </c>
      <c r="K92" s="27">
        <f t="shared" si="144"/>
        <v>0</v>
      </c>
      <c r="L92" s="27">
        <f t="shared" si="144"/>
        <v>20</v>
      </c>
      <c r="M92" s="27">
        <f t="shared" si="144"/>
        <v>27</v>
      </c>
      <c r="N92" s="27">
        <f t="shared" si="144"/>
        <v>113</v>
      </c>
      <c r="O92" s="375">
        <f t="shared" si="144"/>
        <v>0</v>
      </c>
      <c r="P92" s="29">
        <f t="shared" si="144"/>
        <v>0</v>
      </c>
      <c r="Q92" s="29">
        <f t="shared" si="144"/>
        <v>0</v>
      </c>
      <c r="R92" s="29">
        <f t="shared" si="144"/>
        <v>0</v>
      </c>
      <c r="S92" s="29">
        <f t="shared" si="144"/>
        <v>0</v>
      </c>
      <c r="T92" s="374">
        <f t="shared" si="144"/>
        <v>0</v>
      </c>
      <c r="U92" s="29">
        <f t="shared" si="144"/>
        <v>0</v>
      </c>
      <c r="V92" s="29">
        <f t="shared" si="144"/>
        <v>0</v>
      </c>
      <c r="W92" s="29">
        <f t="shared" si="144"/>
        <v>0</v>
      </c>
      <c r="X92" s="29">
        <f t="shared" si="144"/>
        <v>0</v>
      </c>
      <c r="Y92" s="29">
        <f t="shared" si="144"/>
        <v>0</v>
      </c>
      <c r="Z92" s="374">
        <f t="shared" si="144"/>
        <v>0</v>
      </c>
      <c r="AA92" s="29">
        <f t="shared" si="144"/>
        <v>0</v>
      </c>
      <c r="AB92" s="29">
        <f t="shared" si="144"/>
        <v>0</v>
      </c>
      <c r="AC92" s="29">
        <f t="shared" si="144"/>
        <v>0</v>
      </c>
      <c r="AD92" s="29">
        <f t="shared" si="144"/>
        <v>0</v>
      </c>
      <c r="AE92" s="29">
        <f t="shared" si="144"/>
        <v>0</v>
      </c>
      <c r="AF92" s="374">
        <f t="shared" si="144"/>
        <v>0</v>
      </c>
      <c r="AG92" s="29">
        <f t="shared" si="144"/>
        <v>0</v>
      </c>
      <c r="AH92" s="29">
        <f t="shared" si="144"/>
        <v>0</v>
      </c>
      <c r="AI92" s="29">
        <f t="shared" si="144"/>
        <v>0</v>
      </c>
      <c r="AJ92" s="29">
        <f t="shared" si="144"/>
        <v>0</v>
      </c>
      <c r="AK92" s="29">
        <f t="shared" si="144"/>
        <v>0</v>
      </c>
      <c r="AL92" s="374">
        <f t="shared" si="144"/>
        <v>0</v>
      </c>
      <c r="AM92" s="29">
        <f t="shared" si="144"/>
        <v>0</v>
      </c>
      <c r="AN92" s="29">
        <f t="shared" si="144"/>
        <v>0</v>
      </c>
      <c r="AO92" s="29">
        <f t="shared" si="144"/>
        <v>0</v>
      </c>
      <c r="AP92" s="29">
        <f t="shared" si="144"/>
        <v>0</v>
      </c>
      <c r="AQ92" s="29">
        <f t="shared" si="144"/>
        <v>0</v>
      </c>
      <c r="AR92" s="374">
        <f t="shared" si="144"/>
        <v>0</v>
      </c>
      <c r="AS92" s="29">
        <f t="shared" si="144"/>
        <v>0</v>
      </c>
      <c r="AT92" s="29">
        <f t="shared" si="144"/>
        <v>0</v>
      </c>
      <c r="AU92" s="29">
        <f t="shared" si="144"/>
        <v>0</v>
      </c>
      <c r="AV92" s="29">
        <f t="shared" si="144"/>
        <v>0</v>
      </c>
      <c r="AW92" s="29">
        <f t="shared" si="144"/>
        <v>0</v>
      </c>
      <c r="AX92" s="374">
        <f t="shared" si="144"/>
        <v>0</v>
      </c>
      <c r="AY92" s="29">
        <f t="shared" si="144"/>
        <v>20</v>
      </c>
      <c r="AZ92" s="29">
        <f t="shared" si="144"/>
        <v>0</v>
      </c>
      <c r="BA92" s="29">
        <f t="shared" si="144"/>
        <v>20</v>
      </c>
      <c r="BB92" s="29">
        <f t="shared" si="144"/>
        <v>27</v>
      </c>
      <c r="BC92" s="29">
        <f t="shared" si="144"/>
        <v>113</v>
      </c>
      <c r="BD92" s="374">
        <f t="shared" si="144"/>
        <v>5</v>
      </c>
      <c r="BE92" s="29">
        <f t="shared" si="144"/>
        <v>0</v>
      </c>
      <c r="BF92" s="29">
        <f t="shared" si="144"/>
        <v>0</v>
      </c>
      <c r="BG92" s="29">
        <f t="shared" si="144"/>
        <v>0</v>
      </c>
      <c r="BH92" s="29">
        <f t="shared" si="144"/>
        <v>0</v>
      </c>
      <c r="BI92" s="29">
        <f>BI91</f>
        <v>0</v>
      </c>
      <c r="BJ92" s="397">
        <f>BJ91</f>
        <v>0</v>
      </c>
      <c r="BK92" s="359" t="s">
        <v>374</v>
      </c>
      <c r="BL92" s="21"/>
      <c r="BM92" s="21"/>
      <c r="BN92" s="21"/>
    </row>
    <row r="93" spans="1:69" ht="4.5" hidden="1" customHeight="1" x14ac:dyDescent="0.15">
      <c r="A93" s="32" t="s">
        <v>62</v>
      </c>
      <c r="B93" s="62"/>
      <c r="C93" s="32"/>
      <c r="D93" s="32"/>
      <c r="E93" s="32"/>
      <c r="F93" s="32"/>
      <c r="G93" s="34"/>
      <c r="H93" s="34"/>
      <c r="I93" s="34"/>
      <c r="J93" s="34"/>
      <c r="K93" s="34"/>
      <c r="L93" s="34"/>
      <c r="M93" s="34"/>
      <c r="N93" s="34"/>
      <c r="O93" s="32"/>
      <c r="P93" s="32"/>
      <c r="Q93" s="32"/>
      <c r="R93" s="32"/>
      <c r="S93" s="32"/>
      <c r="T93" s="34"/>
      <c r="U93" s="32"/>
      <c r="V93" s="32"/>
      <c r="W93" s="32"/>
      <c r="X93" s="32"/>
      <c r="Y93" s="32"/>
      <c r="Z93" s="34"/>
      <c r="AA93" s="32"/>
      <c r="AB93" s="32"/>
      <c r="AC93" s="32"/>
      <c r="AD93" s="32"/>
      <c r="AE93" s="32"/>
      <c r="AF93" s="34"/>
      <c r="AG93" s="32"/>
      <c r="AH93" s="32"/>
      <c r="AI93" s="32"/>
      <c r="AJ93" s="32"/>
      <c r="AK93" s="32"/>
      <c r="AL93" s="34"/>
      <c r="AM93" s="32"/>
      <c r="AN93" s="32"/>
      <c r="AO93" s="32"/>
      <c r="AP93" s="32"/>
      <c r="AQ93" s="32"/>
      <c r="AR93" s="34"/>
      <c r="AS93" s="32"/>
      <c r="AT93" s="32"/>
      <c r="AU93" s="32"/>
      <c r="AV93" s="32"/>
      <c r="AW93" s="32"/>
      <c r="AX93" s="34"/>
      <c r="AY93" s="32"/>
      <c r="AZ93" s="32"/>
      <c r="BA93" s="32"/>
      <c r="BB93" s="32"/>
      <c r="BC93" s="32"/>
      <c r="BD93" s="34"/>
      <c r="BE93" s="32"/>
      <c r="BF93" s="32"/>
      <c r="BG93" s="32"/>
      <c r="BH93" s="32"/>
      <c r="BI93" s="32"/>
      <c r="BJ93" s="34"/>
      <c r="BK93" s="21"/>
      <c r="BL93" s="21"/>
      <c r="BM93" s="21"/>
      <c r="BN93" s="21"/>
    </row>
    <row r="94" spans="1:69" ht="0.75" hidden="1" customHeight="1" x14ac:dyDescent="0.15">
      <c r="A94" s="4"/>
      <c r="B94" s="20"/>
      <c r="C94" s="4"/>
      <c r="D94" s="4"/>
      <c r="E94" s="4"/>
      <c r="F94" s="4"/>
      <c r="G94" s="21"/>
      <c r="H94" s="21"/>
      <c r="I94" s="21"/>
      <c r="J94" s="21"/>
      <c r="K94" s="21"/>
      <c r="L94" s="21"/>
      <c r="M94" s="21"/>
      <c r="N94" s="21"/>
      <c r="O94" s="22"/>
      <c r="P94" s="22"/>
      <c r="Q94" s="22"/>
      <c r="R94" s="22"/>
      <c r="S94" s="22"/>
      <c r="T94" s="21"/>
      <c r="U94" s="22"/>
      <c r="V94" s="22"/>
      <c r="W94" s="22"/>
      <c r="X94" s="22"/>
      <c r="Y94" s="22"/>
      <c r="Z94" s="21"/>
      <c r="AA94" s="22"/>
      <c r="AB94" s="22"/>
      <c r="AC94" s="22"/>
      <c r="AD94" s="22"/>
      <c r="AE94" s="22"/>
      <c r="AF94" s="21"/>
      <c r="AG94" s="22"/>
      <c r="AH94" s="22"/>
      <c r="AI94" s="22"/>
      <c r="AJ94" s="22"/>
      <c r="AK94" s="22"/>
      <c r="AL94" s="21"/>
      <c r="AM94" s="22"/>
      <c r="AN94" s="22"/>
      <c r="AO94" s="22"/>
      <c r="AP94" s="22"/>
      <c r="AQ94" s="22"/>
      <c r="AR94" s="21"/>
      <c r="AS94" s="22"/>
      <c r="AT94" s="22"/>
      <c r="AU94" s="22"/>
      <c r="AV94" s="22"/>
      <c r="AW94" s="22"/>
      <c r="AX94" s="21"/>
      <c r="AY94" s="22"/>
      <c r="AZ94" s="22"/>
      <c r="BA94" s="22"/>
      <c r="BB94" s="22"/>
      <c r="BC94" s="22"/>
      <c r="BD94" s="21"/>
      <c r="BE94" s="22"/>
      <c r="BF94" s="22"/>
      <c r="BG94" s="22"/>
      <c r="BH94" s="22"/>
      <c r="BI94" s="22"/>
      <c r="BJ94" s="21"/>
      <c r="BK94" s="21"/>
      <c r="BL94" s="21"/>
      <c r="BM94" s="21"/>
      <c r="BN94" s="21"/>
    </row>
    <row r="95" spans="1:69" ht="10.5" hidden="1" customHeight="1" thickBot="1" x14ac:dyDescent="0.2">
      <c r="A95" s="299" t="s">
        <v>85</v>
      </c>
      <c r="B95" s="57"/>
      <c r="C95" s="58"/>
      <c r="D95" s="58"/>
      <c r="E95" s="58"/>
      <c r="F95" s="58"/>
      <c r="G95" s="59"/>
      <c r="H95" s="59"/>
      <c r="I95" s="59"/>
      <c r="J95" s="59"/>
      <c r="K95" s="59"/>
      <c r="L95" s="59"/>
      <c r="M95" s="59"/>
      <c r="N95" s="59"/>
      <c r="O95" s="60"/>
      <c r="P95" s="60"/>
      <c r="Q95" s="60"/>
      <c r="R95" s="60"/>
      <c r="S95" s="60"/>
      <c r="T95" s="59"/>
      <c r="U95" s="60"/>
      <c r="V95" s="60"/>
      <c r="W95" s="60"/>
      <c r="X95" s="60"/>
      <c r="Y95" s="60"/>
      <c r="Z95" s="59"/>
      <c r="AA95" s="60"/>
      <c r="AB95" s="60"/>
      <c r="AC95" s="60"/>
      <c r="AD95" s="60"/>
      <c r="AE95" s="60"/>
      <c r="AF95" s="59"/>
      <c r="AG95" s="60"/>
      <c r="AH95" s="60"/>
      <c r="AI95" s="60"/>
      <c r="AJ95" s="60"/>
      <c r="AK95" s="60"/>
      <c r="AL95" s="59"/>
      <c r="AM95" s="60"/>
      <c r="AN95" s="60"/>
      <c r="AO95" s="60"/>
      <c r="AP95" s="60"/>
      <c r="AQ95" s="60"/>
      <c r="AR95" s="59"/>
      <c r="AS95" s="60"/>
      <c r="AT95" s="60"/>
      <c r="AU95" s="60"/>
      <c r="AV95" s="60"/>
      <c r="AW95" s="60"/>
      <c r="AX95" s="59"/>
      <c r="AY95" s="60"/>
      <c r="AZ95" s="60"/>
      <c r="BA95" s="60"/>
      <c r="BB95" s="60"/>
      <c r="BC95" s="60"/>
      <c r="BD95" s="59"/>
      <c r="BE95" s="60"/>
      <c r="BF95" s="60"/>
      <c r="BG95" s="60"/>
      <c r="BH95" s="60"/>
      <c r="BI95" s="60"/>
      <c r="BJ95" s="59"/>
      <c r="BK95" s="59"/>
      <c r="BL95" s="59"/>
      <c r="BM95" s="59"/>
      <c r="BN95" s="59"/>
    </row>
    <row r="96" spans="1:69" ht="21" hidden="1" customHeight="1" x14ac:dyDescent="0.15">
      <c r="A96" s="51"/>
      <c r="B96" s="24"/>
      <c r="C96" s="46"/>
      <c r="D96" s="48"/>
      <c r="E96" s="48"/>
      <c r="F96" s="48"/>
      <c r="G96" s="49">
        <f>T96+Z96+AF96+AL96+AR96+AX96+BD96+BJ96</f>
        <v>0</v>
      </c>
      <c r="H96" s="49">
        <f>I96+N96</f>
        <v>0</v>
      </c>
      <c r="I96" s="50">
        <f>J96+K96+L96+M96</f>
        <v>0</v>
      </c>
      <c r="J96" s="50">
        <f>O96+U96+AA96+AG96+AM96+AS96+AY96+BE96</f>
        <v>0</v>
      </c>
      <c r="K96" s="50">
        <f>P96+V96+AB96+AH96+AN96+AT96+AZ96+BF96</f>
        <v>0</v>
      </c>
      <c r="L96" s="50">
        <f>Q96+W96+AC96+AI96+AO96+AU96+BA96+BG96</f>
        <v>0</v>
      </c>
      <c r="M96" s="50">
        <f>R96+X96+AD96+AJ96+AP96+AV96+BB96+BH96</f>
        <v>0</v>
      </c>
      <c r="N96" s="28">
        <f>S96+Y96+AE96+AK96+AQ96+AW96+BC96+BI96</f>
        <v>0</v>
      </c>
      <c r="O96" s="51"/>
      <c r="P96" s="51"/>
      <c r="Q96" s="51"/>
      <c r="R96" s="51"/>
      <c r="S96" s="51"/>
      <c r="T96" s="49">
        <f>SUM(O96:S96)/36</f>
        <v>0</v>
      </c>
      <c r="U96" s="51"/>
      <c r="V96" s="51"/>
      <c r="W96" s="51"/>
      <c r="X96" s="51"/>
      <c r="Y96" s="51"/>
      <c r="Z96" s="49">
        <f>SUM(U96:Y96)/36</f>
        <v>0</v>
      </c>
      <c r="AA96" s="51"/>
      <c r="AB96" s="51"/>
      <c r="AC96" s="51"/>
      <c r="AD96" s="51"/>
      <c r="AE96" s="51"/>
      <c r="AF96" s="49">
        <f>SUM(AA96:AE96)/36</f>
        <v>0</v>
      </c>
      <c r="AG96" s="51"/>
      <c r="AH96" s="51"/>
      <c r="AI96" s="51"/>
      <c r="AJ96" s="51"/>
      <c r="AK96" s="51"/>
      <c r="AL96" s="49">
        <f>SUM(AG96:AK96)/36</f>
        <v>0</v>
      </c>
      <c r="AM96" s="51"/>
      <c r="AN96" s="51"/>
      <c r="AO96" s="51"/>
      <c r="AP96" s="51"/>
      <c r="AQ96" s="51"/>
      <c r="AR96" s="49">
        <f>SUM(AM96:AQ96)/36</f>
        <v>0</v>
      </c>
      <c r="AS96" s="51"/>
      <c r="AT96" s="51"/>
      <c r="AU96" s="51"/>
      <c r="AV96" s="51"/>
      <c r="AW96" s="51"/>
      <c r="AX96" s="49">
        <f>SUM(AS96:AW96)/36</f>
        <v>0</v>
      </c>
      <c r="AY96" s="51"/>
      <c r="AZ96" s="51"/>
      <c r="BA96" s="51"/>
      <c r="BB96" s="51"/>
      <c r="BC96" s="51"/>
      <c r="BD96" s="49">
        <f>SUM(AY96:BC96)/36</f>
        <v>0</v>
      </c>
      <c r="BE96" s="51"/>
      <c r="BF96" s="51"/>
      <c r="BG96" s="51"/>
      <c r="BH96" s="51"/>
      <c r="BI96" s="51"/>
      <c r="BJ96" s="49">
        <f>SUM(BE96:BI96)/36</f>
        <v>0</v>
      </c>
      <c r="BK96" s="359" t="s">
        <v>374</v>
      </c>
      <c r="BL96" s="21"/>
      <c r="BM96" s="21"/>
      <c r="BN96" s="21"/>
    </row>
    <row r="97" spans="1:66" ht="21" hidden="1" customHeight="1" x14ac:dyDescent="0.15">
      <c r="A97" s="29"/>
      <c r="B97" s="30"/>
      <c r="C97" s="61">
        <f>C96</f>
        <v>0</v>
      </c>
      <c r="D97" s="61"/>
      <c r="E97" s="61">
        <f t="shared" ref="E97:BJ97" si="145">E96</f>
        <v>0</v>
      </c>
      <c r="F97" s="61">
        <f t="shared" si="145"/>
        <v>0</v>
      </c>
      <c r="G97" s="27">
        <f t="shared" si="145"/>
        <v>0</v>
      </c>
      <c r="H97" s="27">
        <f t="shared" si="145"/>
        <v>0</v>
      </c>
      <c r="I97" s="27">
        <f t="shared" si="145"/>
        <v>0</v>
      </c>
      <c r="J97" s="27">
        <f t="shared" si="145"/>
        <v>0</v>
      </c>
      <c r="K97" s="27">
        <f t="shared" si="145"/>
        <v>0</v>
      </c>
      <c r="L97" s="27">
        <f t="shared" si="145"/>
        <v>0</v>
      </c>
      <c r="M97" s="27">
        <f t="shared" si="145"/>
        <v>0</v>
      </c>
      <c r="N97" s="27">
        <f t="shared" si="145"/>
        <v>0</v>
      </c>
      <c r="O97" s="61">
        <f t="shared" si="145"/>
        <v>0</v>
      </c>
      <c r="P97" s="61">
        <f t="shared" si="145"/>
        <v>0</v>
      </c>
      <c r="Q97" s="61">
        <f t="shared" si="145"/>
        <v>0</v>
      </c>
      <c r="R97" s="61">
        <f t="shared" si="145"/>
        <v>0</v>
      </c>
      <c r="S97" s="61">
        <f t="shared" si="145"/>
        <v>0</v>
      </c>
      <c r="T97" s="27">
        <f t="shared" si="145"/>
        <v>0</v>
      </c>
      <c r="U97" s="61">
        <f t="shared" si="145"/>
        <v>0</v>
      </c>
      <c r="V97" s="61">
        <f t="shared" si="145"/>
        <v>0</v>
      </c>
      <c r="W97" s="61">
        <f t="shared" si="145"/>
        <v>0</v>
      </c>
      <c r="X97" s="61">
        <f t="shared" si="145"/>
        <v>0</v>
      </c>
      <c r="Y97" s="61">
        <f t="shared" si="145"/>
        <v>0</v>
      </c>
      <c r="Z97" s="27">
        <f t="shared" si="145"/>
        <v>0</v>
      </c>
      <c r="AA97" s="61">
        <f t="shared" si="145"/>
        <v>0</v>
      </c>
      <c r="AB97" s="61">
        <f t="shared" si="145"/>
        <v>0</v>
      </c>
      <c r="AC97" s="61">
        <f t="shared" si="145"/>
        <v>0</v>
      </c>
      <c r="AD97" s="61">
        <f t="shared" si="145"/>
        <v>0</v>
      </c>
      <c r="AE97" s="61">
        <f t="shared" si="145"/>
        <v>0</v>
      </c>
      <c r="AF97" s="27">
        <f t="shared" si="145"/>
        <v>0</v>
      </c>
      <c r="AG97" s="61">
        <f t="shared" si="145"/>
        <v>0</v>
      </c>
      <c r="AH97" s="61">
        <f t="shared" si="145"/>
        <v>0</v>
      </c>
      <c r="AI97" s="61">
        <f t="shared" si="145"/>
        <v>0</v>
      </c>
      <c r="AJ97" s="61">
        <f t="shared" si="145"/>
        <v>0</v>
      </c>
      <c r="AK97" s="61">
        <f t="shared" si="145"/>
        <v>0</v>
      </c>
      <c r="AL97" s="27">
        <f t="shared" si="145"/>
        <v>0</v>
      </c>
      <c r="AM97" s="61">
        <f t="shared" si="145"/>
        <v>0</v>
      </c>
      <c r="AN97" s="61">
        <f t="shared" si="145"/>
        <v>0</v>
      </c>
      <c r="AO97" s="61">
        <f t="shared" si="145"/>
        <v>0</v>
      </c>
      <c r="AP97" s="61">
        <f t="shared" si="145"/>
        <v>0</v>
      </c>
      <c r="AQ97" s="61">
        <f t="shared" si="145"/>
        <v>0</v>
      </c>
      <c r="AR97" s="27">
        <f t="shared" si="145"/>
        <v>0</v>
      </c>
      <c r="AS97" s="61">
        <f t="shared" si="145"/>
        <v>0</v>
      </c>
      <c r="AT97" s="61">
        <f t="shared" si="145"/>
        <v>0</v>
      </c>
      <c r="AU97" s="61">
        <f t="shared" si="145"/>
        <v>0</v>
      </c>
      <c r="AV97" s="61">
        <f t="shared" si="145"/>
        <v>0</v>
      </c>
      <c r="AW97" s="61">
        <f t="shared" si="145"/>
        <v>0</v>
      </c>
      <c r="AX97" s="27">
        <f t="shared" si="145"/>
        <v>0</v>
      </c>
      <c r="AY97" s="61">
        <f t="shared" si="145"/>
        <v>0</v>
      </c>
      <c r="AZ97" s="61">
        <f t="shared" si="145"/>
        <v>0</v>
      </c>
      <c r="BA97" s="61">
        <f t="shared" si="145"/>
        <v>0</v>
      </c>
      <c r="BB97" s="61">
        <f t="shared" si="145"/>
        <v>0</v>
      </c>
      <c r="BC97" s="61">
        <f t="shared" si="145"/>
        <v>0</v>
      </c>
      <c r="BD97" s="27">
        <f t="shared" si="145"/>
        <v>0</v>
      </c>
      <c r="BE97" s="61">
        <f t="shared" si="145"/>
        <v>0</v>
      </c>
      <c r="BF97" s="61">
        <f t="shared" si="145"/>
        <v>0</v>
      </c>
      <c r="BG97" s="61">
        <f t="shared" si="145"/>
        <v>0</v>
      </c>
      <c r="BH97" s="61">
        <f t="shared" si="145"/>
        <v>0</v>
      </c>
      <c r="BI97" s="61">
        <f t="shared" si="145"/>
        <v>0</v>
      </c>
      <c r="BJ97" s="27">
        <f t="shared" si="145"/>
        <v>0</v>
      </c>
      <c r="BK97" s="359" t="s">
        <v>367</v>
      </c>
      <c r="BL97" s="21"/>
      <c r="BM97" s="21"/>
      <c r="BN97" s="21"/>
    </row>
    <row r="98" spans="1:66" ht="10.5" hidden="1" customHeight="1" x14ac:dyDescent="0.15">
      <c r="A98" s="32" t="s">
        <v>62</v>
      </c>
      <c r="B98" s="62"/>
      <c r="C98" s="32"/>
      <c r="D98" s="32"/>
      <c r="E98" s="32"/>
      <c r="F98" s="32"/>
      <c r="G98" s="34"/>
      <c r="H98" s="34"/>
      <c r="I98" s="34"/>
      <c r="J98" s="34"/>
      <c r="K98" s="34"/>
      <c r="L98" s="34"/>
      <c r="M98" s="34"/>
      <c r="N98" s="34"/>
      <c r="O98" s="32"/>
      <c r="P98" s="32"/>
      <c r="Q98" s="32"/>
      <c r="R98" s="32"/>
      <c r="S98" s="32"/>
      <c r="T98" s="34"/>
      <c r="U98" s="32"/>
      <c r="V98" s="32"/>
      <c r="W98" s="32"/>
      <c r="X98" s="32"/>
      <c r="Y98" s="32"/>
      <c r="Z98" s="34"/>
      <c r="AA98" s="32"/>
      <c r="AB98" s="32"/>
      <c r="AC98" s="32"/>
      <c r="AD98" s="32"/>
      <c r="AE98" s="32"/>
      <c r="AF98" s="34"/>
      <c r="AG98" s="32"/>
      <c r="AH98" s="32"/>
      <c r="AI98" s="32"/>
      <c r="AJ98" s="32"/>
      <c r="AK98" s="32"/>
      <c r="AL98" s="34"/>
      <c r="AM98" s="32"/>
      <c r="AN98" s="32"/>
      <c r="AO98" s="32"/>
      <c r="AP98" s="32"/>
      <c r="AQ98" s="32"/>
      <c r="AR98" s="34"/>
      <c r="AS98" s="32"/>
      <c r="AT98" s="32"/>
      <c r="AU98" s="32"/>
      <c r="AV98" s="32"/>
      <c r="AW98" s="32"/>
      <c r="AX98" s="34"/>
      <c r="AY98" s="32"/>
      <c r="AZ98" s="32"/>
      <c r="BA98" s="32"/>
      <c r="BB98" s="32"/>
      <c r="BC98" s="32"/>
      <c r="BD98" s="34"/>
      <c r="BE98" s="32"/>
      <c r="BF98" s="32"/>
      <c r="BG98" s="32"/>
      <c r="BH98" s="32"/>
      <c r="BI98" s="32"/>
      <c r="BJ98" s="34"/>
      <c r="BK98" s="21"/>
      <c r="BL98" s="21"/>
      <c r="BM98" s="21"/>
      <c r="BN98" s="21"/>
    </row>
    <row r="99" spans="1:66" ht="11.25" hidden="1" customHeight="1" thickBot="1" x14ac:dyDescent="0.2">
      <c r="A99" s="4"/>
      <c r="B99" s="20"/>
      <c r="C99" s="4"/>
      <c r="D99" s="4"/>
      <c r="E99" s="4"/>
      <c r="F99" s="4"/>
      <c r="G99" s="21"/>
      <c r="H99" s="21"/>
      <c r="I99" s="21"/>
      <c r="J99" s="21"/>
      <c r="K99" s="21"/>
      <c r="L99" s="21"/>
      <c r="M99" s="21"/>
      <c r="N99" s="21"/>
      <c r="O99" s="22"/>
      <c r="P99" s="22"/>
      <c r="Q99" s="22"/>
      <c r="R99" s="22"/>
      <c r="S99" s="22"/>
      <c r="T99" s="21"/>
      <c r="U99" s="22"/>
      <c r="V99" s="22"/>
      <c r="W99" s="22"/>
      <c r="X99" s="22"/>
      <c r="Y99" s="22"/>
      <c r="Z99" s="21"/>
      <c r="AA99" s="22"/>
      <c r="AB99" s="22"/>
      <c r="AC99" s="22"/>
      <c r="AD99" s="22"/>
      <c r="AE99" s="22"/>
      <c r="AF99" s="21"/>
      <c r="AG99" s="22"/>
      <c r="AH99" s="22"/>
      <c r="AI99" s="22"/>
      <c r="AJ99" s="22"/>
      <c r="AK99" s="22"/>
      <c r="AL99" s="21"/>
      <c r="AM99" s="22"/>
      <c r="AN99" s="22"/>
      <c r="AO99" s="22"/>
      <c r="AP99" s="22"/>
      <c r="AQ99" s="22"/>
      <c r="AR99" s="21"/>
      <c r="AS99" s="22"/>
      <c r="AT99" s="22"/>
      <c r="AU99" s="22"/>
      <c r="AV99" s="22"/>
      <c r="AW99" s="22"/>
      <c r="AX99" s="21"/>
      <c r="AY99" s="22"/>
      <c r="AZ99" s="22"/>
      <c r="BA99" s="22"/>
      <c r="BB99" s="22"/>
      <c r="BC99" s="22"/>
      <c r="BD99" s="21"/>
      <c r="BE99" s="22"/>
      <c r="BF99" s="22"/>
      <c r="BG99" s="22"/>
      <c r="BH99" s="22"/>
      <c r="BI99" s="22"/>
      <c r="BJ99" s="21"/>
      <c r="BK99" s="21"/>
      <c r="BL99" s="21"/>
      <c r="BM99" s="21"/>
      <c r="BN99" s="21"/>
    </row>
    <row r="100" spans="1:66" ht="10.5" hidden="1" customHeight="1" thickBot="1" x14ac:dyDescent="0.2">
      <c r="A100" s="299" t="s">
        <v>86</v>
      </c>
      <c r="B100" s="57"/>
      <c r="C100" s="58"/>
      <c r="D100" s="58"/>
      <c r="E100" s="58"/>
      <c r="F100" s="58"/>
      <c r="G100" s="59"/>
      <c r="H100" s="59"/>
      <c r="I100" s="59"/>
      <c r="J100" s="59"/>
      <c r="K100" s="59"/>
      <c r="L100" s="59"/>
      <c r="M100" s="59"/>
      <c r="N100" s="59"/>
      <c r="O100" s="60"/>
      <c r="P100" s="60"/>
      <c r="Q100" s="60"/>
      <c r="R100" s="60"/>
      <c r="S100" s="60"/>
      <c r="T100" s="59"/>
      <c r="U100" s="60"/>
      <c r="V100" s="60"/>
      <c r="W100" s="60"/>
      <c r="X100" s="60"/>
      <c r="Y100" s="60"/>
      <c r="Z100" s="59"/>
      <c r="AA100" s="60"/>
      <c r="AB100" s="60"/>
      <c r="AC100" s="60"/>
      <c r="AD100" s="60"/>
      <c r="AE100" s="60"/>
      <c r="AF100" s="59"/>
      <c r="AG100" s="60"/>
      <c r="AH100" s="60"/>
      <c r="AI100" s="60"/>
      <c r="AJ100" s="60"/>
      <c r="AK100" s="60"/>
      <c r="AL100" s="59"/>
      <c r="AM100" s="60"/>
      <c r="AN100" s="60"/>
      <c r="AO100" s="60"/>
      <c r="AP100" s="60"/>
      <c r="AQ100" s="60"/>
      <c r="AR100" s="59"/>
      <c r="AS100" s="60"/>
      <c r="AT100" s="60"/>
      <c r="AU100" s="60"/>
      <c r="AV100" s="60"/>
      <c r="AW100" s="60"/>
      <c r="AX100" s="59"/>
      <c r="AY100" s="60"/>
      <c r="AZ100" s="60"/>
      <c r="BA100" s="60"/>
      <c r="BB100" s="60"/>
      <c r="BC100" s="60"/>
      <c r="BD100" s="59"/>
      <c r="BE100" s="60"/>
      <c r="BF100" s="60"/>
      <c r="BG100" s="60"/>
      <c r="BH100" s="60"/>
      <c r="BI100" s="60"/>
      <c r="BJ100" s="59"/>
      <c r="BK100" s="59"/>
      <c r="BL100" s="59"/>
      <c r="BM100" s="59"/>
      <c r="BN100" s="59"/>
    </row>
    <row r="101" spans="1:66" ht="33" hidden="1" customHeight="1" x14ac:dyDescent="0.15">
      <c r="A101" s="51"/>
      <c r="B101" s="24"/>
      <c r="C101" s="46"/>
      <c r="D101" s="48"/>
      <c r="E101" s="48"/>
      <c r="F101" s="48"/>
      <c r="G101" s="49">
        <f>T101+Z101+AF101+AL101+AR101+AX101+BD101+BJ101</f>
        <v>0</v>
      </c>
      <c r="H101" s="49">
        <f>I101+N101</f>
        <v>0</v>
      </c>
      <c r="I101" s="50">
        <f>J101+K101+L101+M101</f>
        <v>0</v>
      </c>
      <c r="J101" s="50">
        <f>O101+U101+AA101+AG101+AM101+AS101+AY101+BE101</f>
        <v>0</v>
      </c>
      <c r="K101" s="50">
        <f>P101+V101+AB101+AH101+AN101+AT101+AZ101+BF101</f>
        <v>0</v>
      </c>
      <c r="L101" s="50">
        <f>Q101+W101+AC101+AI101+AO101+AU101+BA101+BG101</f>
        <v>0</v>
      </c>
      <c r="M101" s="50">
        <f>R101+X101+AD101+AJ101+AP101+AV101+BB101+BH101</f>
        <v>0</v>
      </c>
      <c r="N101" s="28">
        <f>S101+Y101+AE101+AK101+AQ101+AW101+BC101+BI101</f>
        <v>0</v>
      </c>
      <c r="O101" s="51"/>
      <c r="P101" s="51"/>
      <c r="Q101" s="51"/>
      <c r="R101" s="51"/>
      <c r="S101" s="51"/>
      <c r="T101" s="49">
        <f>SUM(O101:S101)/36</f>
        <v>0</v>
      </c>
      <c r="U101" s="51"/>
      <c r="V101" s="51"/>
      <c r="W101" s="51"/>
      <c r="X101" s="51"/>
      <c r="Y101" s="51"/>
      <c r="Z101" s="49">
        <f>SUM(U101:Y101)/36</f>
        <v>0</v>
      </c>
      <c r="AA101" s="51"/>
      <c r="AB101" s="51"/>
      <c r="AC101" s="51"/>
      <c r="AD101" s="51"/>
      <c r="AE101" s="51"/>
      <c r="AF101" s="49">
        <f>SUM(AA101:AE101)/36</f>
        <v>0</v>
      </c>
      <c r="AG101" s="51"/>
      <c r="AH101" s="51"/>
      <c r="AI101" s="51"/>
      <c r="AJ101" s="51"/>
      <c r="AK101" s="51"/>
      <c r="AL101" s="49">
        <f>SUM(AG101:AK101)/36</f>
        <v>0</v>
      </c>
      <c r="AM101" s="51"/>
      <c r="AN101" s="51"/>
      <c r="AO101" s="51"/>
      <c r="AP101" s="51"/>
      <c r="AQ101" s="51"/>
      <c r="AR101" s="49">
        <f>SUM(AM101:AQ101)/36</f>
        <v>0</v>
      </c>
      <c r="AS101" s="51"/>
      <c r="AT101" s="51"/>
      <c r="AU101" s="51"/>
      <c r="AV101" s="51"/>
      <c r="AW101" s="51"/>
      <c r="AX101" s="49">
        <f>SUM(AS101:AW101)/36</f>
        <v>0</v>
      </c>
      <c r="AY101" s="51"/>
      <c r="AZ101" s="51"/>
      <c r="BA101" s="51"/>
      <c r="BB101" s="51"/>
      <c r="BC101" s="51"/>
      <c r="BD101" s="49">
        <f>SUM(AY101:BC101)/36</f>
        <v>0</v>
      </c>
      <c r="BE101" s="51"/>
      <c r="BF101" s="51"/>
      <c r="BG101" s="51"/>
      <c r="BH101" s="51"/>
      <c r="BI101" s="51"/>
      <c r="BJ101" s="49">
        <f>SUM(BE101:BI101)/36</f>
        <v>0</v>
      </c>
      <c r="BK101" s="359" t="s">
        <v>376</v>
      </c>
      <c r="BL101" s="21"/>
      <c r="BM101" s="21"/>
      <c r="BN101" s="21"/>
    </row>
    <row r="102" spans="1:66" ht="21" hidden="1" customHeight="1" x14ac:dyDescent="0.15">
      <c r="A102" s="29"/>
      <c r="B102" s="30"/>
      <c r="C102" s="61">
        <f>C101</f>
        <v>0</v>
      </c>
      <c r="D102" s="61"/>
      <c r="E102" s="61">
        <f t="shared" ref="E102:BH102" si="146">E101</f>
        <v>0</v>
      </c>
      <c r="F102" s="61">
        <f t="shared" si="146"/>
        <v>0</v>
      </c>
      <c r="G102" s="27">
        <f t="shared" si="146"/>
        <v>0</v>
      </c>
      <c r="H102" s="27">
        <f t="shared" si="146"/>
        <v>0</v>
      </c>
      <c r="I102" s="27">
        <f t="shared" si="146"/>
        <v>0</v>
      </c>
      <c r="J102" s="27">
        <f t="shared" si="146"/>
        <v>0</v>
      </c>
      <c r="K102" s="27">
        <f t="shared" si="146"/>
        <v>0</v>
      </c>
      <c r="L102" s="27">
        <f t="shared" si="146"/>
        <v>0</v>
      </c>
      <c r="M102" s="27">
        <f t="shared" si="146"/>
        <v>0</v>
      </c>
      <c r="N102" s="27">
        <f t="shared" si="146"/>
        <v>0</v>
      </c>
      <c r="O102" s="61">
        <f t="shared" si="146"/>
        <v>0</v>
      </c>
      <c r="P102" s="61">
        <f t="shared" si="146"/>
        <v>0</v>
      </c>
      <c r="Q102" s="61">
        <f t="shared" si="146"/>
        <v>0</v>
      </c>
      <c r="R102" s="61">
        <f t="shared" si="146"/>
        <v>0</v>
      </c>
      <c r="S102" s="61">
        <f t="shared" si="146"/>
        <v>0</v>
      </c>
      <c r="T102" s="27">
        <f t="shared" si="146"/>
        <v>0</v>
      </c>
      <c r="U102" s="61">
        <f t="shared" si="146"/>
        <v>0</v>
      </c>
      <c r="V102" s="61">
        <f t="shared" si="146"/>
        <v>0</v>
      </c>
      <c r="W102" s="61">
        <f t="shared" si="146"/>
        <v>0</v>
      </c>
      <c r="X102" s="61">
        <f t="shared" si="146"/>
        <v>0</v>
      </c>
      <c r="Y102" s="61">
        <f t="shared" si="146"/>
        <v>0</v>
      </c>
      <c r="Z102" s="27">
        <f t="shared" si="146"/>
        <v>0</v>
      </c>
      <c r="AA102" s="61">
        <f t="shared" si="146"/>
        <v>0</v>
      </c>
      <c r="AB102" s="61">
        <f t="shared" si="146"/>
        <v>0</v>
      </c>
      <c r="AC102" s="61">
        <f t="shared" si="146"/>
        <v>0</v>
      </c>
      <c r="AD102" s="61">
        <f t="shared" si="146"/>
        <v>0</v>
      </c>
      <c r="AE102" s="61">
        <f t="shared" si="146"/>
        <v>0</v>
      </c>
      <c r="AF102" s="27">
        <f t="shared" si="146"/>
        <v>0</v>
      </c>
      <c r="AG102" s="61">
        <f t="shared" si="146"/>
        <v>0</v>
      </c>
      <c r="AH102" s="61">
        <f t="shared" si="146"/>
        <v>0</v>
      </c>
      <c r="AI102" s="61">
        <f t="shared" si="146"/>
        <v>0</v>
      </c>
      <c r="AJ102" s="61">
        <f t="shared" si="146"/>
        <v>0</v>
      </c>
      <c r="AK102" s="61">
        <f t="shared" si="146"/>
        <v>0</v>
      </c>
      <c r="AL102" s="27">
        <f t="shared" si="146"/>
        <v>0</v>
      </c>
      <c r="AM102" s="61">
        <f t="shared" si="146"/>
        <v>0</v>
      </c>
      <c r="AN102" s="61">
        <f t="shared" si="146"/>
        <v>0</v>
      </c>
      <c r="AO102" s="61">
        <f t="shared" si="146"/>
        <v>0</v>
      </c>
      <c r="AP102" s="61">
        <f t="shared" si="146"/>
        <v>0</v>
      </c>
      <c r="AQ102" s="61">
        <f t="shared" si="146"/>
        <v>0</v>
      </c>
      <c r="AR102" s="27">
        <f t="shared" si="146"/>
        <v>0</v>
      </c>
      <c r="AS102" s="61">
        <f t="shared" si="146"/>
        <v>0</v>
      </c>
      <c r="AT102" s="61">
        <f t="shared" si="146"/>
        <v>0</v>
      </c>
      <c r="AU102" s="61">
        <f t="shared" si="146"/>
        <v>0</v>
      </c>
      <c r="AV102" s="61">
        <f t="shared" si="146"/>
        <v>0</v>
      </c>
      <c r="AW102" s="61">
        <f t="shared" si="146"/>
        <v>0</v>
      </c>
      <c r="AX102" s="27">
        <f t="shared" si="146"/>
        <v>0</v>
      </c>
      <c r="AY102" s="61">
        <f t="shared" si="146"/>
        <v>0</v>
      </c>
      <c r="AZ102" s="61">
        <f t="shared" si="146"/>
        <v>0</v>
      </c>
      <c r="BA102" s="61">
        <f t="shared" si="146"/>
        <v>0</v>
      </c>
      <c r="BB102" s="61">
        <f t="shared" si="146"/>
        <v>0</v>
      </c>
      <c r="BC102" s="61">
        <f t="shared" si="146"/>
        <v>0</v>
      </c>
      <c r="BD102" s="27">
        <f t="shared" si="146"/>
        <v>0</v>
      </c>
      <c r="BE102" s="61">
        <f t="shared" si="146"/>
        <v>0</v>
      </c>
      <c r="BF102" s="61">
        <f t="shared" si="146"/>
        <v>0</v>
      </c>
      <c r="BG102" s="61">
        <f t="shared" si="146"/>
        <v>0</v>
      </c>
      <c r="BH102" s="61">
        <f t="shared" si="146"/>
        <v>0</v>
      </c>
      <c r="BI102" s="61">
        <f>BI101</f>
        <v>0</v>
      </c>
      <c r="BJ102" s="27">
        <f>BJ101</f>
        <v>0</v>
      </c>
      <c r="BK102" s="359" t="s">
        <v>374</v>
      </c>
      <c r="BL102" s="21"/>
      <c r="BM102" s="21"/>
      <c r="BN102" s="21"/>
    </row>
    <row r="103" spans="1:66" ht="14.25" hidden="1" customHeight="1" thickBot="1" x14ac:dyDescent="0.2">
      <c r="A103" s="4"/>
      <c r="B103" s="20"/>
      <c r="C103" s="4"/>
      <c r="D103" s="4"/>
      <c r="E103" s="4"/>
      <c r="F103" s="4"/>
      <c r="G103" s="21"/>
      <c r="H103" s="21"/>
      <c r="I103" s="21"/>
      <c r="J103" s="21"/>
      <c r="K103" s="21"/>
      <c r="L103" s="21"/>
      <c r="M103" s="21"/>
      <c r="N103" s="21"/>
      <c r="O103" s="22"/>
      <c r="P103" s="22"/>
      <c r="Q103" s="22"/>
      <c r="R103" s="22"/>
      <c r="S103" s="22"/>
      <c r="T103" s="21"/>
      <c r="U103" s="22"/>
      <c r="V103" s="22"/>
      <c r="W103" s="22"/>
      <c r="X103" s="22"/>
      <c r="Y103" s="22"/>
      <c r="Z103" s="21"/>
      <c r="AA103" s="22"/>
      <c r="AB103" s="22"/>
      <c r="AC103" s="22"/>
      <c r="AD103" s="22"/>
      <c r="AE103" s="22"/>
      <c r="AF103" s="21"/>
      <c r="AG103" s="22"/>
      <c r="AH103" s="22"/>
      <c r="AI103" s="22"/>
      <c r="AJ103" s="22"/>
      <c r="AK103" s="22"/>
      <c r="AL103" s="21"/>
      <c r="AM103" s="22"/>
      <c r="AN103" s="22"/>
      <c r="AO103" s="22"/>
      <c r="AP103" s="22"/>
      <c r="AQ103" s="22"/>
      <c r="AR103" s="21"/>
      <c r="AS103" s="22"/>
      <c r="AT103" s="22"/>
      <c r="AU103" s="22"/>
      <c r="AV103" s="22"/>
      <c r="AW103" s="22"/>
      <c r="AX103" s="21"/>
      <c r="AY103" s="22"/>
      <c r="AZ103" s="22"/>
      <c r="BA103" s="22"/>
      <c r="BB103" s="22"/>
      <c r="BC103" s="22"/>
      <c r="BD103" s="21"/>
      <c r="BE103" s="22"/>
      <c r="BF103" s="22"/>
      <c r="BG103" s="22"/>
      <c r="BH103" s="22"/>
      <c r="BI103" s="22"/>
      <c r="BJ103" s="21"/>
      <c r="BK103" s="21"/>
      <c r="BL103" s="21"/>
      <c r="BM103" s="21"/>
      <c r="BN103" s="21"/>
    </row>
    <row r="104" spans="1:66" ht="10.5" hidden="1" customHeight="1" thickBot="1" x14ac:dyDescent="0.2">
      <c r="A104" s="299" t="s">
        <v>87</v>
      </c>
      <c r="B104" s="57"/>
      <c r="C104" s="58"/>
      <c r="D104" s="58"/>
      <c r="E104" s="58"/>
      <c r="F104" s="58"/>
      <c r="G104" s="59"/>
      <c r="H104" s="59"/>
      <c r="I104" s="59"/>
      <c r="J104" s="59"/>
      <c r="K104" s="59"/>
      <c r="L104" s="59"/>
      <c r="M104" s="59"/>
      <c r="N104" s="59"/>
      <c r="O104" s="60"/>
      <c r="P104" s="60"/>
      <c r="Q104" s="60"/>
      <c r="R104" s="60"/>
      <c r="S104" s="60"/>
      <c r="T104" s="59"/>
      <c r="U104" s="60"/>
      <c r="V104" s="60"/>
      <c r="W104" s="60"/>
      <c r="X104" s="60"/>
      <c r="Y104" s="60"/>
      <c r="Z104" s="59"/>
      <c r="AA104" s="60"/>
      <c r="AB104" s="60"/>
      <c r="AC104" s="60"/>
      <c r="AD104" s="60"/>
      <c r="AE104" s="60"/>
      <c r="AF104" s="59"/>
      <c r="AG104" s="60"/>
      <c r="AH104" s="60"/>
      <c r="AI104" s="60"/>
      <c r="AJ104" s="60"/>
      <c r="AK104" s="60"/>
      <c r="AL104" s="59"/>
      <c r="AM104" s="60"/>
      <c r="AN104" s="60"/>
      <c r="AO104" s="60"/>
      <c r="AP104" s="60"/>
      <c r="AQ104" s="60"/>
      <c r="AR104" s="59"/>
      <c r="AS104" s="60"/>
      <c r="AT104" s="60"/>
      <c r="AU104" s="60"/>
      <c r="AV104" s="60"/>
      <c r="AW104" s="60"/>
      <c r="AX104" s="59"/>
      <c r="AY104" s="60"/>
      <c r="AZ104" s="60"/>
      <c r="BA104" s="60"/>
      <c r="BB104" s="60"/>
      <c r="BC104" s="60"/>
      <c r="BD104" s="59"/>
      <c r="BE104" s="60"/>
      <c r="BF104" s="60"/>
      <c r="BG104" s="60"/>
      <c r="BH104" s="60"/>
      <c r="BI104" s="60"/>
      <c r="BJ104" s="59"/>
      <c r="BK104" s="59"/>
      <c r="BL104" s="59"/>
      <c r="BM104" s="59"/>
      <c r="BN104" s="59"/>
    </row>
    <row r="105" spans="1:66" ht="21" hidden="1" customHeight="1" x14ac:dyDescent="0.15">
      <c r="A105" s="51" t="s">
        <v>82</v>
      </c>
      <c r="B105" s="24"/>
      <c r="C105" s="46"/>
      <c r="D105" s="48"/>
      <c r="E105" s="48"/>
      <c r="F105" s="48"/>
      <c r="G105" s="49">
        <f>T105+Z105+AF105+AL105+AR105+AX105+BD105+BJ105</f>
        <v>0</v>
      </c>
      <c r="H105" s="49">
        <f>I105+N105</f>
        <v>0</v>
      </c>
      <c r="I105" s="50">
        <f>J105+K105+L105+M105</f>
        <v>0</v>
      </c>
      <c r="J105" s="50">
        <f>O105+U105+AA105+AG105+AM105+AS105+AY105+BE105</f>
        <v>0</v>
      </c>
      <c r="K105" s="50">
        <f>P105+V105+AB105+AH105+AN105+AT105+AZ105+BF105</f>
        <v>0</v>
      </c>
      <c r="L105" s="50">
        <f>Q105+W105+AC105+AI105+AO105+AU105+BA105+BG105</f>
        <v>0</v>
      </c>
      <c r="M105" s="50">
        <f>R105+X105+AD105+AJ105+AP105+AV105+BB105+BH105</f>
        <v>0</v>
      </c>
      <c r="N105" s="28">
        <f>S105+Y105+AE105+AK105+AQ105+AW105+BC105+BI105</f>
        <v>0</v>
      </c>
      <c r="O105" s="51"/>
      <c r="P105" s="51"/>
      <c r="Q105" s="51"/>
      <c r="R105" s="51"/>
      <c r="S105" s="51"/>
      <c r="T105" s="49">
        <f>SUM(O105:S105)/36</f>
        <v>0</v>
      </c>
      <c r="U105" s="51"/>
      <c r="V105" s="51"/>
      <c r="W105" s="51"/>
      <c r="X105" s="51"/>
      <c r="Y105" s="51"/>
      <c r="Z105" s="49">
        <f>SUM(U105:Y105)/36</f>
        <v>0</v>
      </c>
      <c r="AA105" s="51"/>
      <c r="AB105" s="51"/>
      <c r="AC105" s="51"/>
      <c r="AD105" s="51"/>
      <c r="AE105" s="51"/>
      <c r="AF105" s="49">
        <f>SUM(AA105:AE105)/36</f>
        <v>0</v>
      </c>
      <c r="AG105" s="51"/>
      <c r="AH105" s="51"/>
      <c r="AI105" s="51"/>
      <c r="AJ105" s="51"/>
      <c r="AK105" s="51"/>
      <c r="AL105" s="49">
        <f>SUM(AG105:AK105)/36</f>
        <v>0</v>
      </c>
      <c r="AM105" s="51"/>
      <c r="AN105" s="51"/>
      <c r="AO105" s="51"/>
      <c r="AP105" s="51"/>
      <c r="AQ105" s="51"/>
      <c r="AR105" s="49">
        <f>SUM(AM105:AQ105)/36</f>
        <v>0</v>
      </c>
      <c r="AS105" s="51"/>
      <c r="AT105" s="51"/>
      <c r="AU105" s="51"/>
      <c r="AV105" s="51"/>
      <c r="AW105" s="51"/>
      <c r="AX105" s="49">
        <f>SUM(AS105:AW105)/36</f>
        <v>0</v>
      </c>
      <c r="AY105" s="51"/>
      <c r="AZ105" s="51"/>
      <c r="BA105" s="51"/>
      <c r="BB105" s="51"/>
      <c r="BC105" s="51"/>
      <c r="BD105" s="49">
        <f>SUM(AY105:BC105)/36</f>
        <v>0</v>
      </c>
      <c r="BE105" s="51"/>
      <c r="BF105" s="51"/>
      <c r="BG105" s="51"/>
      <c r="BH105" s="51"/>
      <c r="BI105" s="51"/>
      <c r="BJ105" s="49">
        <f>SUM(BE105:BI105)/36</f>
        <v>0</v>
      </c>
      <c r="BK105" s="359" t="s">
        <v>367</v>
      </c>
      <c r="BL105" s="21"/>
      <c r="BM105" s="21"/>
      <c r="BN105" s="21"/>
    </row>
    <row r="106" spans="1:66" ht="21" hidden="1" customHeight="1" x14ac:dyDescent="0.15">
      <c r="A106" s="29" t="s">
        <v>83</v>
      </c>
      <c r="B106" s="216"/>
      <c r="C106" s="61">
        <f>C105</f>
        <v>0</v>
      </c>
      <c r="D106" s="61"/>
      <c r="E106" s="61">
        <f t="shared" ref="E106:BJ106" si="147">E105</f>
        <v>0</v>
      </c>
      <c r="F106" s="61">
        <f t="shared" si="147"/>
        <v>0</v>
      </c>
      <c r="G106" s="27">
        <f t="shared" si="147"/>
        <v>0</v>
      </c>
      <c r="H106" s="27">
        <f t="shared" si="147"/>
        <v>0</v>
      </c>
      <c r="I106" s="27">
        <f t="shared" si="147"/>
        <v>0</v>
      </c>
      <c r="J106" s="27">
        <f t="shared" si="147"/>
        <v>0</v>
      </c>
      <c r="K106" s="27">
        <f t="shared" si="147"/>
        <v>0</v>
      </c>
      <c r="L106" s="27">
        <f t="shared" si="147"/>
        <v>0</v>
      </c>
      <c r="M106" s="27">
        <f t="shared" si="147"/>
        <v>0</v>
      </c>
      <c r="N106" s="27">
        <f t="shared" si="147"/>
        <v>0</v>
      </c>
      <c r="O106" s="61">
        <f t="shared" si="147"/>
        <v>0</v>
      </c>
      <c r="P106" s="61">
        <f t="shared" si="147"/>
        <v>0</v>
      </c>
      <c r="Q106" s="61">
        <f t="shared" si="147"/>
        <v>0</v>
      </c>
      <c r="R106" s="61">
        <f t="shared" si="147"/>
        <v>0</v>
      </c>
      <c r="S106" s="61">
        <f t="shared" si="147"/>
        <v>0</v>
      </c>
      <c r="T106" s="27">
        <f t="shared" si="147"/>
        <v>0</v>
      </c>
      <c r="U106" s="61">
        <f t="shared" si="147"/>
        <v>0</v>
      </c>
      <c r="V106" s="61">
        <f t="shared" si="147"/>
        <v>0</v>
      </c>
      <c r="W106" s="61">
        <f t="shared" si="147"/>
        <v>0</v>
      </c>
      <c r="X106" s="61">
        <f t="shared" si="147"/>
        <v>0</v>
      </c>
      <c r="Y106" s="61">
        <f t="shared" si="147"/>
        <v>0</v>
      </c>
      <c r="Z106" s="27">
        <f t="shared" si="147"/>
        <v>0</v>
      </c>
      <c r="AA106" s="61">
        <f t="shared" si="147"/>
        <v>0</v>
      </c>
      <c r="AB106" s="61">
        <f t="shared" si="147"/>
        <v>0</v>
      </c>
      <c r="AC106" s="61">
        <f t="shared" si="147"/>
        <v>0</v>
      </c>
      <c r="AD106" s="61">
        <f t="shared" si="147"/>
        <v>0</v>
      </c>
      <c r="AE106" s="61">
        <f t="shared" si="147"/>
        <v>0</v>
      </c>
      <c r="AF106" s="27">
        <f t="shared" si="147"/>
        <v>0</v>
      </c>
      <c r="AG106" s="61">
        <f t="shared" si="147"/>
        <v>0</v>
      </c>
      <c r="AH106" s="61">
        <f t="shared" si="147"/>
        <v>0</v>
      </c>
      <c r="AI106" s="61">
        <f t="shared" si="147"/>
        <v>0</v>
      </c>
      <c r="AJ106" s="61">
        <f t="shared" si="147"/>
        <v>0</v>
      </c>
      <c r="AK106" s="61">
        <f t="shared" si="147"/>
        <v>0</v>
      </c>
      <c r="AL106" s="27">
        <f t="shared" si="147"/>
        <v>0</v>
      </c>
      <c r="AM106" s="61">
        <f t="shared" si="147"/>
        <v>0</v>
      </c>
      <c r="AN106" s="61">
        <f t="shared" si="147"/>
        <v>0</v>
      </c>
      <c r="AO106" s="61">
        <f t="shared" si="147"/>
        <v>0</v>
      </c>
      <c r="AP106" s="61">
        <f t="shared" si="147"/>
        <v>0</v>
      </c>
      <c r="AQ106" s="61">
        <f t="shared" si="147"/>
        <v>0</v>
      </c>
      <c r="AR106" s="27">
        <f t="shared" si="147"/>
        <v>0</v>
      </c>
      <c r="AS106" s="61">
        <f t="shared" si="147"/>
        <v>0</v>
      </c>
      <c r="AT106" s="61">
        <f t="shared" si="147"/>
        <v>0</v>
      </c>
      <c r="AU106" s="61">
        <f t="shared" si="147"/>
        <v>0</v>
      </c>
      <c r="AV106" s="61">
        <f t="shared" si="147"/>
        <v>0</v>
      </c>
      <c r="AW106" s="61">
        <f t="shared" si="147"/>
        <v>0</v>
      </c>
      <c r="AX106" s="27">
        <f t="shared" si="147"/>
        <v>0</v>
      </c>
      <c r="AY106" s="61">
        <f t="shared" si="147"/>
        <v>0</v>
      </c>
      <c r="AZ106" s="61">
        <f t="shared" si="147"/>
        <v>0</v>
      </c>
      <c r="BA106" s="61">
        <f t="shared" si="147"/>
        <v>0</v>
      </c>
      <c r="BB106" s="61">
        <f t="shared" si="147"/>
        <v>0</v>
      </c>
      <c r="BC106" s="61">
        <f t="shared" si="147"/>
        <v>0</v>
      </c>
      <c r="BD106" s="27">
        <f t="shared" si="147"/>
        <v>0</v>
      </c>
      <c r="BE106" s="61">
        <f t="shared" si="147"/>
        <v>0</v>
      </c>
      <c r="BF106" s="61">
        <f t="shared" si="147"/>
        <v>0</v>
      </c>
      <c r="BG106" s="61">
        <f t="shared" si="147"/>
        <v>0</v>
      </c>
      <c r="BH106" s="61">
        <f t="shared" si="147"/>
        <v>0</v>
      </c>
      <c r="BI106" s="61">
        <f t="shared" si="147"/>
        <v>0</v>
      </c>
      <c r="BJ106" s="27">
        <f t="shared" si="147"/>
        <v>0</v>
      </c>
      <c r="BK106" s="359" t="s">
        <v>367</v>
      </c>
      <c r="BL106" s="21"/>
      <c r="BM106" s="21"/>
      <c r="BN106" s="21"/>
    </row>
    <row r="107" spans="1:66" ht="10.5" hidden="1" customHeight="1" x14ac:dyDescent="0.15">
      <c r="A107" s="32" t="s">
        <v>62</v>
      </c>
      <c r="B107" s="62"/>
      <c r="C107" s="32"/>
      <c r="D107" s="32"/>
      <c r="E107" s="32"/>
      <c r="F107" s="32"/>
      <c r="G107" s="34"/>
      <c r="H107" s="34"/>
      <c r="I107" s="34"/>
      <c r="J107" s="34"/>
      <c r="K107" s="34"/>
      <c r="L107" s="34"/>
      <c r="M107" s="34"/>
      <c r="N107" s="34"/>
      <c r="O107" s="32"/>
      <c r="P107" s="32"/>
      <c r="Q107" s="32"/>
      <c r="R107" s="32"/>
      <c r="S107" s="32"/>
      <c r="T107" s="34"/>
      <c r="U107" s="32"/>
      <c r="V107" s="32"/>
      <c r="W107" s="32"/>
      <c r="X107" s="32"/>
      <c r="Y107" s="32"/>
      <c r="Z107" s="34"/>
      <c r="AA107" s="32"/>
      <c r="AB107" s="32"/>
      <c r="AC107" s="32"/>
      <c r="AD107" s="32"/>
      <c r="AE107" s="32"/>
      <c r="AF107" s="34"/>
      <c r="AG107" s="32"/>
      <c r="AH107" s="32"/>
      <c r="AI107" s="32"/>
      <c r="AJ107" s="32"/>
      <c r="AK107" s="32"/>
      <c r="AL107" s="34"/>
      <c r="AM107" s="32"/>
      <c r="AN107" s="32"/>
      <c r="AO107" s="32"/>
      <c r="AP107" s="32"/>
      <c r="AQ107" s="32"/>
      <c r="AR107" s="34"/>
      <c r="AS107" s="32"/>
      <c r="AT107" s="32"/>
      <c r="AU107" s="32"/>
      <c r="AV107" s="32"/>
      <c r="AW107" s="32"/>
      <c r="AX107" s="34"/>
      <c r="AY107" s="32"/>
      <c r="AZ107" s="32"/>
      <c r="BA107" s="32"/>
      <c r="BB107" s="32"/>
      <c r="BC107" s="32"/>
      <c r="BD107" s="34"/>
      <c r="BE107" s="32"/>
      <c r="BF107" s="32"/>
      <c r="BG107" s="32"/>
      <c r="BH107" s="32"/>
      <c r="BI107" s="32"/>
      <c r="BJ107" s="34"/>
      <c r="BK107" s="21"/>
      <c r="BL107" s="21"/>
      <c r="BM107" s="21"/>
      <c r="BN107" s="21"/>
    </row>
    <row r="108" spans="1:66" ht="12.75" hidden="1" customHeight="1" thickBot="1" x14ac:dyDescent="0.2">
      <c r="A108" s="4"/>
      <c r="B108" s="20"/>
      <c r="C108" s="4"/>
      <c r="D108" s="4"/>
      <c r="E108" s="4"/>
      <c r="F108" s="4"/>
      <c r="G108" s="21"/>
      <c r="H108" s="21"/>
      <c r="I108" s="21"/>
      <c r="J108" s="21"/>
      <c r="K108" s="21"/>
      <c r="L108" s="21"/>
      <c r="M108" s="21"/>
      <c r="N108" s="21"/>
      <c r="O108" s="22"/>
      <c r="P108" s="22"/>
      <c r="Q108" s="22"/>
      <c r="R108" s="22"/>
      <c r="S108" s="22"/>
      <c r="T108" s="21"/>
      <c r="U108" s="22"/>
      <c r="V108" s="22"/>
      <c r="W108" s="22"/>
      <c r="X108" s="22"/>
      <c r="Y108" s="22"/>
      <c r="Z108" s="21"/>
      <c r="AA108" s="22"/>
      <c r="AB108" s="22"/>
      <c r="AC108" s="22"/>
      <c r="AD108" s="22"/>
      <c r="AE108" s="22"/>
      <c r="AF108" s="21"/>
      <c r="AG108" s="22"/>
      <c r="AH108" s="22"/>
      <c r="AI108" s="22"/>
      <c r="AJ108" s="22"/>
      <c r="AK108" s="22"/>
      <c r="AL108" s="21"/>
      <c r="AM108" s="22"/>
      <c r="AN108" s="22"/>
      <c r="AO108" s="22"/>
      <c r="AP108" s="22"/>
      <c r="AQ108" s="22"/>
      <c r="AR108" s="21"/>
      <c r="AS108" s="22"/>
      <c r="AT108" s="22"/>
      <c r="AU108" s="22"/>
      <c r="AV108" s="22"/>
      <c r="AW108" s="22"/>
      <c r="AX108" s="21"/>
      <c r="AY108" s="22"/>
      <c r="AZ108" s="22"/>
      <c r="BA108" s="22"/>
      <c r="BB108" s="22"/>
      <c r="BC108" s="22"/>
      <c r="BD108" s="21"/>
      <c r="BE108" s="22"/>
      <c r="BF108" s="22"/>
      <c r="BG108" s="22"/>
      <c r="BH108" s="22"/>
      <c r="BI108" s="22"/>
      <c r="BJ108" s="21"/>
      <c r="BK108" s="21"/>
      <c r="BL108" s="21"/>
      <c r="BM108" s="21"/>
      <c r="BN108" s="21"/>
    </row>
    <row r="109" spans="1:66" ht="10.5" hidden="1" customHeight="1" thickBot="1" x14ac:dyDescent="0.2">
      <c r="A109" s="299" t="s">
        <v>88</v>
      </c>
      <c r="B109" s="57"/>
      <c r="C109" s="58"/>
      <c r="D109" s="58"/>
      <c r="E109" s="58"/>
      <c r="F109" s="58"/>
      <c r="G109" s="59"/>
      <c r="H109" s="59"/>
      <c r="I109" s="59"/>
      <c r="J109" s="59"/>
      <c r="K109" s="59"/>
      <c r="L109" s="59"/>
      <c r="M109" s="59"/>
      <c r="N109" s="59"/>
      <c r="O109" s="60"/>
      <c r="P109" s="60"/>
      <c r="Q109" s="60"/>
      <c r="R109" s="60"/>
      <c r="S109" s="60"/>
      <c r="T109" s="59"/>
      <c r="U109" s="60"/>
      <c r="V109" s="60"/>
      <c r="W109" s="60"/>
      <c r="X109" s="60"/>
      <c r="Y109" s="60"/>
      <c r="Z109" s="59"/>
      <c r="AA109" s="60"/>
      <c r="AB109" s="60"/>
      <c r="AC109" s="60"/>
      <c r="AD109" s="60"/>
      <c r="AE109" s="60"/>
      <c r="AF109" s="59"/>
      <c r="AG109" s="60"/>
      <c r="AH109" s="60"/>
      <c r="AI109" s="60"/>
      <c r="AJ109" s="60"/>
      <c r="AK109" s="60"/>
      <c r="AL109" s="59"/>
      <c r="AM109" s="60"/>
      <c r="AN109" s="60"/>
      <c r="AO109" s="60"/>
      <c r="AP109" s="60"/>
      <c r="AQ109" s="60"/>
      <c r="AR109" s="59"/>
      <c r="AS109" s="60"/>
      <c r="AT109" s="60"/>
      <c r="AU109" s="60"/>
      <c r="AV109" s="60"/>
      <c r="AW109" s="60"/>
      <c r="AX109" s="59"/>
      <c r="AY109" s="60"/>
      <c r="AZ109" s="60"/>
      <c r="BA109" s="60"/>
      <c r="BB109" s="60"/>
      <c r="BC109" s="60"/>
      <c r="BD109" s="59"/>
      <c r="BE109" s="60"/>
      <c r="BF109" s="60"/>
      <c r="BG109" s="60"/>
      <c r="BH109" s="60"/>
      <c r="BI109" s="60"/>
      <c r="BJ109" s="59"/>
      <c r="BK109" s="59"/>
      <c r="BL109" s="59"/>
      <c r="BM109" s="59"/>
      <c r="BN109" s="59"/>
    </row>
    <row r="110" spans="1:66" ht="21" hidden="1" customHeight="1" x14ac:dyDescent="0.15">
      <c r="A110" s="51" t="s">
        <v>82</v>
      </c>
      <c r="B110" s="24"/>
      <c r="C110" s="46"/>
      <c r="D110" s="48"/>
      <c r="E110" s="48"/>
      <c r="F110" s="48"/>
      <c r="G110" s="49">
        <f>T110+Z110+AF110+AL110+AR110+AX110+BD110+BJ110</f>
        <v>0</v>
      </c>
      <c r="H110" s="49">
        <f>I110+N110</f>
        <v>0</v>
      </c>
      <c r="I110" s="50">
        <f>J110+K110+L110+M110</f>
        <v>0</v>
      </c>
      <c r="J110" s="50">
        <f>O110+U110+AA110+AG110+AM110+AS110+AY110+BE110</f>
        <v>0</v>
      </c>
      <c r="K110" s="50">
        <f>P110+V110+AB110+AH110+AN110+AT110+AZ110+BF110</f>
        <v>0</v>
      </c>
      <c r="L110" s="50">
        <f>Q110+W110+AC110+AI110+AO110+AU110+BA110+BG110</f>
        <v>0</v>
      </c>
      <c r="M110" s="50">
        <f>R110+X110+AD110+AJ110+AP110+AV110+BB110+BH110</f>
        <v>0</v>
      </c>
      <c r="N110" s="28">
        <f>S110+Y110+AE110+AK110+AQ110+AW110+BC110+BI110</f>
        <v>0</v>
      </c>
      <c r="O110" s="51"/>
      <c r="P110" s="51"/>
      <c r="Q110" s="51"/>
      <c r="R110" s="51"/>
      <c r="S110" s="51"/>
      <c r="T110" s="49">
        <f>SUM(O110:S110)/36</f>
        <v>0</v>
      </c>
      <c r="U110" s="51"/>
      <c r="V110" s="51"/>
      <c r="W110" s="51"/>
      <c r="X110" s="51"/>
      <c r="Y110" s="51"/>
      <c r="Z110" s="49">
        <f>SUM(U110:Y110)/36</f>
        <v>0</v>
      </c>
      <c r="AA110" s="51"/>
      <c r="AB110" s="51"/>
      <c r="AC110" s="51"/>
      <c r="AD110" s="51"/>
      <c r="AE110" s="51"/>
      <c r="AF110" s="49">
        <f>SUM(AA110:AE110)/36</f>
        <v>0</v>
      </c>
      <c r="AG110" s="51"/>
      <c r="AH110" s="51"/>
      <c r="AI110" s="51"/>
      <c r="AJ110" s="51"/>
      <c r="AK110" s="51"/>
      <c r="AL110" s="49">
        <f>SUM(AG110:AK110)/36</f>
        <v>0</v>
      </c>
      <c r="AM110" s="51"/>
      <c r="AN110" s="51"/>
      <c r="AO110" s="51"/>
      <c r="AP110" s="51"/>
      <c r="AQ110" s="51"/>
      <c r="AR110" s="49">
        <f>SUM(AM110:AQ110)/36</f>
        <v>0</v>
      </c>
      <c r="AS110" s="51"/>
      <c r="AT110" s="51"/>
      <c r="AU110" s="51"/>
      <c r="AV110" s="51"/>
      <c r="AW110" s="51"/>
      <c r="AX110" s="49">
        <f>SUM(AS110:AW110)/36</f>
        <v>0</v>
      </c>
      <c r="AY110" s="51"/>
      <c r="AZ110" s="51"/>
      <c r="BA110" s="51"/>
      <c r="BB110" s="51"/>
      <c r="BC110" s="51"/>
      <c r="BD110" s="49">
        <f>SUM(AY110:BC110)/36</f>
        <v>0</v>
      </c>
      <c r="BE110" s="51"/>
      <c r="BF110" s="51"/>
      <c r="BG110" s="51"/>
      <c r="BH110" s="51"/>
      <c r="BI110" s="51"/>
      <c r="BJ110" s="49">
        <f>SUM(BE110:BI110)/36</f>
        <v>0</v>
      </c>
      <c r="BK110" s="359" t="s">
        <v>367</v>
      </c>
      <c r="BL110" s="21"/>
      <c r="BM110" s="21"/>
      <c r="BN110" s="21"/>
    </row>
    <row r="111" spans="1:66" ht="21" hidden="1" customHeight="1" x14ac:dyDescent="0.15">
      <c r="A111" s="29" t="s">
        <v>83</v>
      </c>
      <c r="B111" s="30"/>
      <c r="C111" s="61"/>
      <c r="D111" s="61">
        <f>D110</f>
        <v>0</v>
      </c>
      <c r="E111" s="61">
        <f t="shared" ref="E111:BJ111" si="148">E109</f>
        <v>0</v>
      </c>
      <c r="F111" s="61">
        <f t="shared" si="148"/>
        <v>0</v>
      </c>
      <c r="G111" s="27">
        <f t="shared" ref="G111:N111" si="149">G110</f>
        <v>0</v>
      </c>
      <c r="H111" s="27">
        <f t="shared" si="149"/>
        <v>0</v>
      </c>
      <c r="I111" s="27">
        <f t="shared" si="149"/>
        <v>0</v>
      </c>
      <c r="J111" s="27">
        <f t="shared" si="149"/>
        <v>0</v>
      </c>
      <c r="K111" s="27">
        <f t="shared" si="149"/>
        <v>0</v>
      </c>
      <c r="L111" s="27">
        <f t="shared" si="149"/>
        <v>0</v>
      </c>
      <c r="M111" s="27">
        <f t="shared" si="149"/>
        <v>0</v>
      </c>
      <c r="N111" s="27">
        <f t="shared" si="149"/>
        <v>0</v>
      </c>
      <c r="O111" s="61">
        <f t="shared" si="148"/>
        <v>0</v>
      </c>
      <c r="P111" s="61">
        <f t="shared" si="148"/>
        <v>0</v>
      </c>
      <c r="Q111" s="61">
        <f t="shared" si="148"/>
        <v>0</v>
      </c>
      <c r="R111" s="61">
        <f t="shared" si="148"/>
        <v>0</v>
      </c>
      <c r="S111" s="61">
        <f t="shared" si="148"/>
        <v>0</v>
      </c>
      <c r="T111" s="27">
        <f t="shared" si="148"/>
        <v>0</v>
      </c>
      <c r="U111" s="61">
        <f t="shared" si="148"/>
        <v>0</v>
      </c>
      <c r="V111" s="61">
        <f t="shared" si="148"/>
        <v>0</v>
      </c>
      <c r="W111" s="61">
        <f t="shared" si="148"/>
        <v>0</v>
      </c>
      <c r="X111" s="61">
        <f t="shared" si="148"/>
        <v>0</v>
      </c>
      <c r="Y111" s="61">
        <f t="shared" si="148"/>
        <v>0</v>
      </c>
      <c r="Z111" s="27">
        <f t="shared" si="148"/>
        <v>0</v>
      </c>
      <c r="AA111" s="61">
        <f t="shared" si="148"/>
        <v>0</v>
      </c>
      <c r="AB111" s="61">
        <f t="shared" si="148"/>
        <v>0</v>
      </c>
      <c r="AC111" s="61">
        <f t="shared" si="148"/>
        <v>0</v>
      </c>
      <c r="AD111" s="61">
        <f t="shared" si="148"/>
        <v>0</v>
      </c>
      <c r="AE111" s="61">
        <f t="shared" si="148"/>
        <v>0</v>
      </c>
      <c r="AF111" s="27">
        <f t="shared" si="148"/>
        <v>0</v>
      </c>
      <c r="AG111" s="61">
        <f t="shared" ref="AG111:AL111" si="150">AG110</f>
        <v>0</v>
      </c>
      <c r="AH111" s="61">
        <f t="shared" si="150"/>
        <v>0</v>
      </c>
      <c r="AI111" s="61">
        <f t="shared" si="150"/>
        <v>0</v>
      </c>
      <c r="AJ111" s="61">
        <f t="shared" si="150"/>
        <v>0</v>
      </c>
      <c r="AK111" s="61">
        <f t="shared" si="150"/>
        <v>0</v>
      </c>
      <c r="AL111" s="27">
        <f t="shared" si="150"/>
        <v>0</v>
      </c>
      <c r="AM111" s="61">
        <f t="shared" si="148"/>
        <v>0</v>
      </c>
      <c r="AN111" s="61">
        <f t="shared" si="148"/>
        <v>0</v>
      </c>
      <c r="AO111" s="61">
        <f t="shared" si="148"/>
        <v>0</v>
      </c>
      <c r="AP111" s="61">
        <f t="shared" si="148"/>
        <v>0</v>
      </c>
      <c r="AQ111" s="61">
        <f t="shared" si="148"/>
        <v>0</v>
      </c>
      <c r="AR111" s="27">
        <f t="shared" si="148"/>
        <v>0</v>
      </c>
      <c r="AS111" s="61">
        <f t="shared" si="148"/>
        <v>0</v>
      </c>
      <c r="AT111" s="61">
        <f t="shared" si="148"/>
        <v>0</v>
      </c>
      <c r="AU111" s="61">
        <f t="shared" si="148"/>
        <v>0</v>
      </c>
      <c r="AV111" s="61">
        <f t="shared" si="148"/>
        <v>0</v>
      </c>
      <c r="AW111" s="61">
        <f t="shared" si="148"/>
        <v>0</v>
      </c>
      <c r="AX111" s="27">
        <f t="shared" si="148"/>
        <v>0</v>
      </c>
      <c r="AY111" s="61">
        <f t="shared" si="148"/>
        <v>0</v>
      </c>
      <c r="AZ111" s="61">
        <f t="shared" si="148"/>
        <v>0</v>
      </c>
      <c r="BA111" s="61">
        <f t="shared" si="148"/>
        <v>0</v>
      </c>
      <c r="BB111" s="61">
        <f t="shared" si="148"/>
        <v>0</v>
      </c>
      <c r="BC111" s="61">
        <f t="shared" si="148"/>
        <v>0</v>
      </c>
      <c r="BD111" s="27">
        <f t="shared" si="148"/>
        <v>0</v>
      </c>
      <c r="BE111" s="61">
        <f t="shared" si="148"/>
        <v>0</v>
      </c>
      <c r="BF111" s="61">
        <f t="shared" si="148"/>
        <v>0</v>
      </c>
      <c r="BG111" s="61">
        <f t="shared" si="148"/>
        <v>0</v>
      </c>
      <c r="BH111" s="61">
        <f t="shared" si="148"/>
        <v>0</v>
      </c>
      <c r="BI111" s="61">
        <f t="shared" si="148"/>
        <v>0</v>
      </c>
      <c r="BJ111" s="27">
        <f t="shared" si="148"/>
        <v>0</v>
      </c>
      <c r="BK111" s="359" t="s">
        <v>349</v>
      </c>
      <c r="BL111" s="21"/>
      <c r="BM111" s="21"/>
      <c r="BN111" s="21"/>
    </row>
    <row r="112" spans="1:66" ht="10.5" hidden="1" customHeight="1" x14ac:dyDescent="0.15">
      <c r="A112" s="32" t="s">
        <v>62</v>
      </c>
      <c r="B112" s="62"/>
      <c r="C112" s="32"/>
      <c r="D112" s="32"/>
      <c r="E112" s="32"/>
      <c r="F112" s="32"/>
      <c r="G112" s="34"/>
      <c r="H112" s="34"/>
      <c r="I112" s="34"/>
      <c r="J112" s="34"/>
      <c r="K112" s="34"/>
      <c r="L112" s="34"/>
      <c r="M112" s="34"/>
      <c r="N112" s="34"/>
      <c r="O112" s="32"/>
      <c r="P112" s="32"/>
      <c r="Q112" s="32"/>
      <c r="R112" s="32"/>
      <c r="S112" s="32"/>
      <c r="T112" s="34"/>
      <c r="U112" s="32"/>
      <c r="V112" s="32"/>
      <c r="W112" s="32"/>
      <c r="X112" s="32"/>
      <c r="Y112" s="32"/>
      <c r="Z112" s="34"/>
      <c r="AA112" s="32"/>
      <c r="AB112" s="32"/>
      <c r="AC112" s="32"/>
      <c r="AD112" s="32"/>
      <c r="AE112" s="32"/>
      <c r="AF112" s="34"/>
      <c r="AG112" s="32"/>
      <c r="AH112" s="32"/>
      <c r="AI112" s="32"/>
      <c r="AJ112" s="32"/>
      <c r="AK112" s="32"/>
      <c r="AL112" s="34"/>
      <c r="AM112" s="32"/>
      <c r="AN112" s="32"/>
      <c r="AO112" s="32"/>
      <c r="AP112" s="32"/>
      <c r="AQ112" s="32"/>
      <c r="AR112" s="34"/>
      <c r="AS112" s="32"/>
      <c r="AT112" s="32"/>
      <c r="AU112" s="32"/>
      <c r="AV112" s="32"/>
      <c r="AW112" s="32"/>
      <c r="AX112" s="34"/>
      <c r="AY112" s="32"/>
      <c r="AZ112" s="32"/>
      <c r="BA112" s="32"/>
      <c r="BB112" s="32"/>
      <c r="BC112" s="32"/>
      <c r="BD112" s="34"/>
      <c r="BE112" s="32"/>
      <c r="BF112" s="32"/>
      <c r="BG112" s="32"/>
      <c r="BH112" s="32"/>
      <c r="BI112" s="32"/>
      <c r="BJ112" s="34"/>
      <c r="BK112" s="21"/>
      <c r="BL112" s="21"/>
      <c r="BM112" s="21"/>
      <c r="BN112" s="21"/>
    </row>
    <row r="113" spans="1:66" ht="9" hidden="1" customHeight="1" x14ac:dyDescent="0.15">
      <c r="A113" s="22"/>
      <c r="B113" s="63"/>
      <c r="C113" s="22"/>
      <c r="D113" s="22"/>
      <c r="E113" s="22"/>
      <c r="F113" s="22"/>
      <c r="G113" s="21"/>
      <c r="H113" s="21"/>
      <c r="I113" s="21"/>
      <c r="J113" s="21"/>
      <c r="K113" s="21"/>
      <c r="L113" s="21"/>
      <c r="M113" s="21"/>
      <c r="N113" s="21"/>
      <c r="O113" s="22"/>
      <c r="P113" s="22"/>
      <c r="Q113" s="22"/>
      <c r="R113" s="22"/>
      <c r="S113" s="22"/>
      <c r="T113" s="21"/>
      <c r="U113" s="22"/>
      <c r="V113" s="22"/>
      <c r="W113" s="22"/>
      <c r="X113" s="22"/>
      <c r="Y113" s="22"/>
      <c r="Z113" s="21"/>
      <c r="AA113" s="22"/>
      <c r="AB113" s="22"/>
      <c r="AC113" s="22"/>
      <c r="AD113" s="22"/>
      <c r="AE113" s="22"/>
      <c r="AF113" s="21"/>
      <c r="AG113" s="22"/>
      <c r="AH113" s="22"/>
      <c r="AI113" s="22"/>
      <c r="AJ113" s="22"/>
      <c r="AK113" s="22"/>
      <c r="AL113" s="21"/>
      <c r="AM113" s="22"/>
      <c r="AN113" s="22"/>
      <c r="AO113" s="22"/>
      <c r="AP113" s="22"/>
      <c r="AQ113" s="22"/>
      <c r="AR113" s="21"/>
      <c r="AS113" s="22"/>
      <c r="AT113" s="22"/>
      <c r="AU113" s="22"/>
      <c r="AV113" s="22"/>
      <c r="AW113" s="22"/>
      <c r="AX113" s="21"/>
      <c r="AY113" s="22"/>
      <c r="AZ113" s="22"/>
      <c r="BA113" s="22"/>
      <c r="BB113" s="22"/>
      <c r="BC113" s="22"/>
      <c r="BD113" s="21"/>
      <c r="BE113" s="22"/>
      <c r="BF113" s="22"/>
      <c r="BG113" s="22"/>
      <c r="BH113" s="22"/>
      <c r="BI113" s="22"/>
      <c r="BJ113" s="21"/>
      <c r="BK113" s="21"/>
      <c r="BL113" s="21"/>
      <c r="BM113" s="21"/>
      <c r="BN113" s="21"/>
    </row>
    <row r="114" spans="1:66" ht="10.5" hidden="1" customHeight="1" thickBot="1" x14ac:dyDescent="0.2">
      <c r="A114" s="56" t="s">
        <v>89</v>
      </c>
      <c r="B114" s="57"/>
      <c r="C114" s="58"/>
      <c r="D114" s="58"/>
      <c r="E114" s="58"/>
      <c r="F114" s="58"/>
      <c r="G114" s="59"/>
      <c r="H114" s="59"/>
      <c r="I114" s="59"/>
      <c r="J114" s="59"/>
      <c r="K114" s="59"/>
      <c r="L114" s="59"/>
      <c r="M114" s="59"/>
      <c r="N114" s="59"/>
      <c r="O114" s="60"/>
      <c r="P114" s="60"/>
      <c r="Q114" s="60"/>
      <c r="R114" s="60"/>
      <c r="S114" s="60"/>
      <c r="T114" s="59"/>
      <c r="U114" s="60"/>
      <c r="V114" s="60"/>
      <c r="W114" s="60"/>
      <c r="X114" s="60"/>
      <c r="Y114" s="60"/>
      <c r="Z114" s="59"/>
      <c r="AA114" s="60"/>
      <c r="AB114" s="60"/>
      <c r="AC114" s="60"/>
      <c r="AD114" s="60"/>
      <c r="AE114" s="60"/>
      <c r="AF114" s="59"/>
      <c r="AG114" s="60"/>
      <c r="AH114" s="60"/>
      <c r="AI114" s="60"/>
      <c r="AJ114" s="60"/>
      <c r="AK114" s="60"/>
      <c r="AL114" s="59"/>
      <c r="AM114" s="60"/>
      <c r="AN114" s="60"/>
      <c r="AO114" s="60"/>
      <c r="AP114" s="60"/>
      <c r="AQ114" s="60"/>
      <c r="AR114" s="59"/>
      <c r="AS114" s="60"/>
      <c r="AT114" s="60"/>
      <c r="AU114" s="60"/>
      <c r="AV114" s="60"/>
      <c r="AW114" s="60"/>
      <c r="AX114" s="59"/>
      <c r="AY114" s="60"/>
      <c r="AZ114" s="60"/>
      <c r="BA114" s="60"/>
      <c r="BB114" s="60"/>
      <c r="BC114" s="60"/>
      <c r="BD114" s="59"/>
      <c r="BE114" s="60"/>
      <c r="BF114" s="60"/>
      <c r="BG114" s="60"/>
      <c r="BH114" s="60"/>
      <c r="BI114" s="60"/>
      <c r="BJ114" s="59"/>
      <c r="BK114" s="59"/>
      <c r="BL114" s="59"/>
      <c r="BM114" s="59"/>
      <c r="BN114" s="59"/>
    </row>
    <row r="115" spans="1:66" ht="30" hidden="1" customHeight="1" x14ac:dyDescent="0.15">
      <c r="A115" s="51" t="s">
        <v>82</v>
      </c>
      <c r="B115" s="24"/>
      <c r="C115" s="46"/>
      <c r="D115" s="48"/>
      <c r="E115" s="48"/>
      <c r="F115" s="48"/>
      <c r="G115" s="49">
        <f>T115+Z115+AF115+AL115+AR115+AX115+BD115+BJ115</f>
        <v>0</v>
      </c>
      <c r="H115" s="49">
        <f>I115+N115</f>
        <v>0</v>
      </c>
      <c r="I115" s="50">
        <f>J115+K115+L115+M115</f>
        <v>0</v>
      </c>
      <c r="J115" s="50">
        <f>O115+U115+AA115+AG115+AM115+AS115+AY115+BE115</f>
        <v>0</v>
      </c>
      <c r="K115" s="50">
        <f>P115+V115+AB115+AH115+AN115+AT115+AZ115+BF115</f>
        <v>0</v>
      </c>
      <c r="L115" s="50">
        <f>Q115+W115+AC115+AI115+AO115+AU115+BA115+BG115</f>
        <v>0</v>
      </c>
      <c r="M115" s="50">
        <f>R115+X115+AD115+AJ115+AP115+AV115+BB115+BH115</f>
        <v>0</v>
      </c>
      <c r="N115" s="28">
        <f>S115+Y115+AE115+AK115+AQ115+AW115+BC115+BI115</f>
        <v>0</v>
      </c>
      <c r="O115" s="51"/>
      <c r="P115" s="51"/>
      <c r="Q115" s="51"/>
      <c r="R115" s="51"/>
      <c r="S115" s="51"/>
      <c r="T115" s="49">
        <f>SUM(O115:S115)/36</f>
        <v>0</v>
      </c>
      <c r="U115" s="51"/>
      <c r="V115" s="51"/>
      <c r="W115" s="51"/>
      <c r="X115" s="51"/>
      <c r="Y115" s="51"/>
      <c r="Z115" s="49">
        <f>SUM(U115:Y115)/36</f>
        <v>0</v>
      </c>
      <c r="AA115" s="51"/>
      <c r="AB115" s="51"/>
      <c r="AC115" s="51"/>
      <c r="AD115" s="51"/>
      <c r="AE115" s="51"/>
      <c r="AF115" s="49">
        <f>SUM(AA115:AE115)/36</f>
        <v>0</v>
      </c>
      <c r="AG115" s="51"/>
      <c r="AH115" s="51"/>
      <c r="AI115" s="51"/>
      <c r="AJ115" s="51"/>
      <c r="AK115" s="51"/>
      <c r="AL115" s="49">
        <f>SUM(AG115:AK115)/36</f>
        <v>0</v>
      </c>
      <c r="AM115" s="51"/>
      <c r="AN115" s="51"/>
      <c r="AO115" s="51"/>
      <c r="AP115" s="51"/>
      <c r="AQ115" s="51"/>
      <c r="AR115" s="49">
        <f>SUM(AM115:AQ115)/36</f>
        <v>0</v>
      </c>
      <c r="AS115" s="51"/>
      <c r="AT115" s="51"/>
      <c r="AU115" s="51"/>
      <c r="AV115" s="51"/>
      <c r="AW115" s="51"/>
      <c r="AX115" s="49">
        <f>SUM(AS115:AW115)/36</f>
        <v>0</v>
      </c>
      <c r="AY115" s="51"/>
      <c r="AZ115" s="51"/>
      <c r="BA115" s="51"/>
      <c r="BB115" s="51"/>
      <c r="BC115" s="51"/>
      <c r="BD115" s="49">
        <f>SUM(AY115:BC115)/36</f>
        <v>0</v>
      </c>
      <c r="BE115" s="51"/>
      <c r="BF115" s="51"/>
      <c r="BG115" s="51"/>
      <c r="BH115" s="51"/>
      <c r="BI115" s="51"/>
      <c r="BJ115" s="49">
        <f>SUM(BE115:BI115)/36</f>
        <v>0</v>
      </c>
      <c r="BK115" s="21"/>
      <c r="BL115" s="21"/>
      <c r="BM115" s="21"/>
      <c r="BN115" s="21"/>
    </row>
    <row r="116" spans="1:66" ht="21" hidden="1" customHeight="1" x14ac:dyDescent="0.15">
      <c r="A116" s="29" t="s">
        <v>83</v>
      </c>
      <c r="B116" s="30"/>
      <c r="C116" s="61">
        <f t="shared" ref="C116:BJ116" si="151">C115</f>
        <v>0</v>
      </c>
      <c r="D116" s="61">
        <f t="shared" si="151"/>
        <v>0</v>
      </c>
      <c r="E116" s="61">
        <f t="shared" si="151"/>
        <v>0</v>
      </c>
      <c r="F116" s="61">
        <f t="shared" si="151"/>
        <v>0</v>
      </c>
      <c r="G116" s="27">
        <f t="shared" si="151"/>
        <v>0</v>
      </c>
      <c r="H116" s="27">
        <f t="shared" si="151"/>
        <v>0</v>
      </c>
      <c r="I116" s="27">
        <f t="shared" si="151"/>
        <v>0</v>
      </c>
      <c r="J116" s="27">
        <f t="shared" si="151"/>
        <v>0</v>
      </c>
      <c r="K116" s="27">
        <f t="shared" si="151"/>
        <v>0</v>
      </c>
      <c r="L116" s="27">
        <f t="shared" si="151"/>
        <v>0</v>
      </c>
      <c r="M116" s="27">
        <f t="shared" si="151"/>
        <v>0</v>
      </c>
      <c r="N116" s="27">
        <f t="shared" si="151"/>
        <v>0</v>
      </c>
      <c r="O116" s="61">
        <f t="shared" si="151"/>
        <v>0</v>
      </c>
      <c r="P116" s="61">
        <f t="shared" si="151"/>
        <v>0</v>
      </c>
      <c r="Q116" s="61">
        <f t="shared" si="151"/>
        <v>0</v>
      </c>
      <c r="R116" s="61">
        <f t="shared" si="151"/>
        <v>0</v>
      </c>
      <c r="S116" s="61">
        <f t="shared" si="151"/>
        <v>0</v>
      </c>
      <c r="T116" s="27">
        <f t="shared" si="151"/>
        <v>0</v>
      </c>
      <c r="U116" s="61">
        <f t="shared" si="151"/>
        <v>0</v>
      </c>
      <c r="V116" s="61">
        <f t="shared" si="151"/>
        <v>0</v>
      </c>
      <c r="W116" s="61">
        <f t="shared" si="151"/>
        <v>0</v>
      </c>
      <c r="X116" s="61">
        <f t="shared" si="151"/>
        <v>0</v>
      </c>
      <c r="Y116" s="61">
        <f t="shared" si="151"/>
        <v>0</v>
      </c>
      <c r="Z116" s="27">
        <f t="shared" si="151"/>
        <v>0</v>
      </c>
      <c r="AA116" s="61">
        <f t="shared" si="151"/>
        <v>0</v>
      </c>
      <c r="AB116" s="61">
        <f t="shared" si="151"/>
        <v>0</v>
      </c>
      <c r="AC116" s="61">
        <f t="shared" si="151"/>
        <v>0</v>
      </c>
      <c r="AD116" s="61">
        <f t="shared" si="151"/>
        <v>0</v>
      </c>
      <c r="AE116" s="61">
        <f t="shared" si="151"/>
        <v>0</v>
      </c>
      <c r="AF116" s="27">
        <f t="shared" si="151"/>
        <v>0</v>
      </c>
      <c r="AG116" s="61">
        <f t="shared" si="151"/>
        <v>0</v>
      </c>
      <c r="AH116" s="61">
        <f t="shared" si="151"/>
        <v>0</v>
      </c>
      <c r="AI116" s="61">
        <f t="shared" si="151"/>
        <v>0</v>
      </c>
      <c r="AJ116" s="61">
        <f t="shared" si="151"/>
        <v>0</v>
      </c>
      <c r="AK116" s="61">
        <f t="shared" si="151"/>
        <v>0</v>
      </c>
      <c r="AL116" s="27">
        <f t="shared" si="151"/>
        <v>0</v>
      </c>
      <c r="AM116" s="61">
        <f t="shared" si="151"/>
        <v>0</v>
      </c>
      <c r="AN116" s="61">
        <f t="shared" si="151"/>
        <v>0</v>
      </c>
      <c r="AO116" s="61">
        <f t="shared" si="151"/>
        <v>0</v>
      </c>
      <c r="AP116" s="61">
        <f t="shared" si="151"/>
        <v>0</v>
      </c>
      <c r="AQ116" s="61">
        <f t="shared" si="151"/>
        <v>0</v>
      </c>
      <c r="AR116" s="27">
        <f t="shared" si="151"/>
        <v>0</v>
      </c>
      <c r="AS116" s="61">
        <f t="shared" si="151"/>
        <v>0</v>
      </c>
      <c r="AT116" s="61">
        <f t="shared" si="151"/>
        <v>0</v>
      </c>
      <c r="AU116" s="61">
        <f t="shared" si="151"/>
        <v>0</v>
      </c>
      <c r="AV116" s="61">
        <f t="shared" si="151"/>
        <v>0</v>
      </c>
      <c r="AW116" s="61">
        <f t="shared" si="151"/>
        <v>0</v>
      </c>
      <c r="AX116" s="27">
        <f t="shared" si="151"/>
        <v>0</v>
      </c>
      <c r="AY116" s="61">
        <f t="shared" si="151"/>
        <v>0</v>
      </c>
      <c r="AZ116" s="61">
        <f t="shared" si="151"/>
        <v>0</v>
      </c>
      <c r="BA116" s="61">
        <f t="shared" si="151"/>
        <v>0</v>
      </c>
      <c r="BB116" s="61">
        <f t="shared" si="151"/>
        <v>0</v>
      </c>
      <c r="BC116" s="61">
        <f t="shared" si="151"/>
        <v>0</v>
      </c>
      <c r="BD116" s="27">
        <f t="shared" si="151"/>
        <v>0</v>
      </c>
      <c r="BE116" s="61">
        <f t="shared" si="151"/>
        <v>0</v>
      </c>
      <c r="BF116" s="61">
        <f t="shared" si="151"/>
        <v>0</v>
      </c>
      <c r="BG116" s="61">
        <f t="shared" si="151"/>
        <v>0</v>
      </c>
      <c r="BH116" s="61">
        <f t="shared" si="151"/>
        <v>0</v>
      </c>
      <c r="BI116" s="61">
        <f t="shared" si="151"/>
        <v>0</v>
      </c>
      <c r="BJ116" s="27">
        <f t="shared" si="151"/>
        <v>0</v>
      </c>
      <c r="BK116" s="21"/>
      <c r="BL116" s="21"/>
      <c r="BM116" s="21"/>
      <c r="BN116" s="21"/>
    </row>
    <row r="117" spans="1:66" ht="10.5" hidden="1" customHeight="1" x14ac:dyDescent="0.15">
      <c r="A117" s="32" t="s">
        <v>62</v>
      </c>
      <c r="B117" s="62"/>
      <c r="C117" s="32"/>
      <c r="D117" s="32"/>
      <c r="E117" s="32"/>
      <c r="F117" s="32"/>
      <c r="G117" s="34"/>
      <c r="H117" s="34"/>
      <c r="I117" s="34"/>
      <c r="J117" s="34"/>
      <c r="K117" s="34"/>
      <c r="L117" s="34"/>
      <c r="M117" s="34"/>
      <c r="N117" s="34"/>
      <c r="O117" s="32"/>
      <c r="P117" s="32"/>
      <c r="Q117" s="32"/>
      <c r="R117" s="32"/>
      <c r="S117" s="32"/>
      <c r="T117" s="34"/>
      <c r="U117" s="32"/>
      <c r="V117" s="32"/>
      <c r="W117" s="32"/>
      <c r="X117" s="32"/>
      <c r="Y117" s="32"/>
      <c r="Z117" s="34"/>
      <c r="AA117" s="32"/>
      <c r="AB117" s="32"/>
      <c r="AC117" s="32"/>
      <c r="AD117" s="32"/>
      <c r="AE117" s="32"/>
      <c r="AF117" s="34"/>
      <c r="AG117" s="32"/>
      <c r="AH117" s="32"/>
      <c r="AI117" s="32"/>
      <c r="AJ117" s="32"/>
      <c r="AK117" s="32"/>
      <c r="AL117" s="34"/>
      <c r="AM117" s="32"/>
      <c r="AN117" s="32"/>
      <c r="AO117" s="32"/>
      <c r="AP117" s="32"/>
      <c r="AQ117" s="32"/>
      <c r="AR117" s="34"/>
      <c r="AS117" s="32"/>
      <c r="AT117" s="32"/>
      <c r="AU117" s="32"/>
      <c r="AV117" s="32"/>
      <c r="AW117" s="32"/>
      <c r="AX117" s="34"/>
      <c r="AY117" s="32"/>
      <c r="AZ117" s="32"/>
      <c r="BA117" s="32"/>
      <c r="BB117" s="32"/>
      <c r="BC117" s="32"/>
      <c r="BD117" s="34"/>
      <c r="BE117" s="32"/>
      <c r="BF117" s="32"/>
      <c r="BG117" s="32"/>
      <c r="BH117" s="32"/>
      <c r="BI117" s="32"/>
      <c r="BJ117" s="34"/>
      <c r="BK117" s="21"/>
      <c r="BL117" s="21"/>
      <c r="BM117" s="21"/>
      <c r="BN117" s="21"/>
    </row>
    <row r="118" spans="1:66" ht="10.5" hidden="1" customHeight="1" x14ac:dyDescent="0.15">
      <c r="A118" s="22"/>
      <c r="B118" s="63"/>
      <c r="C118" s="22"/>
      <c r="D118" s="22"/>
      <c r="E118" s="22"/>
      <c r="F118" s="22"/>
      <c r="G118" s="21"/>
      <c r="H118" s="21"/>
      <c r="I118" s="21"/>
      <c r="J118" s="21"/>
      <c r="K118" s="21"/>
      <c r="L118" s="21"/>
      <c r="M118" s="21"/>
      <c r="N118" s="21"/>
      <c r="O118" s="22"/>
      <c r="P118" s="22"/>
      <c r="Q118" s="22"/>
      <c r="R118" s="22"/>
      <c r="S118" s="22"/>
      <c r="T118" s="21"/>
      <c r="U118" s="22"/>
      <c r="V118" s="22"/>
      <c r="W118" s="22"/>
      <c r="X118" s="22"/>
      <c r="Y118" s="22"/>
      <c r="Z118" s="21"/>
      <c r="AA118" s="22"/>
      <c r="AB118" s="22"/>
      <c r="AC118" s="22"/>
      <c r="AD118" s="22"/>
      <c r="AE118" s="22"/>
      <c r="AF118" s="21"/>
      <c r="AG118" s="22"/>
      <c r="AH118" s="22"/>
      <c r="AI118" s="22"/>
      <c r="AJ118" s="22"/>
      <c r="AK118" s="22"/>
      <c r="AL118" s="21"/>
      <c r="AM118" s="22"/>
      <c r="AN118" s="22"/>
      <c r="AO118" s="22"/>
      <c r="AP118" s="22"/>
      <c r="AQ118" s="22"/>
      <c r="AR118" s="21"/>
      <c r="AS118" s="22"/>
      <c r="AT118" s="22"/>
      <c r="AU118" s="22"/>
      <c r="AV118" s="22"/>
      <c r="AW118" s="22"/>
      <c r="AX118" s="21"/>
      <c r="AY118" s="22"/>
      <c r="AZ118" s="22"/>
      <c r="BA118" s="22"/>
      <c r="BB118" s="22"/>
      <c r="BC118" s="22"/>
      <c r="BD118" s="21"/>
      <c r="BE118" s="22"/>
      <c r="BF118" s="22"/>
      <c r="BG118" s="22"/>
      <c r="BH118" s="22"/>
      <c r="BI118" s="22"/>
      <c r="BJ118" s="21"/>
      <c r="BK118" s="21"/>
      <c r="BL118" s="21"/>
      <c r="BM118" s="21"/>
      <c r="BN118" s="21"/>
    </row>
    <row r="119" spans="1:66" ht="10.5" hidden="1" customHeight="1" thickBot="1" x14ac:dyDescent="0.2">
      <c r="A119" s="56" t="s">
        <v>90</v>
      </c>
      <c r="B119" s="57"/>
      <c r="C119" s="58"/>
      <c r="D119" s="58"/>
      <c r="E119" s="58"/>
      <c r="F119" s="58"/>
      <c r="G119" s="59"/>
      <c r="H119" s="59"/>
      <c r="I119" s="59"/>
      <c r="J119" s="59"/>
      <c r="K119" s="59"/>
      <c r="L119" s="59"/>
      <c r="M119" s="59"/>
      <c r="N119" s="59"/>
      <c r="O119" s="60"/>
      <c r="P119" s="60"/>
      <c r="Q119" s="60"/>
      <c r="R119" s="60"/>
      <c r="S119" s="60"/>
      <c r="T119" s="59"/>
      <c r="U119" s="60"/>
      <c r="V119" s="60"/>
      <c r="W119" s="60"/>
      <c r="X119" s="60"/>
      <c r="Y119" s="60"/>
      <c r="Z119" s="59"/>
      <c r="AA119" s="60"/>
      <c r="AB119" s="60"/>
      <c r="AC119" s="60"/>
      <c r="AD119" s="60"/>
      <c r="AE119" s="60"/>
      <c r="AF119" s="59"/>
      <c r="AG119" s="60"/>
      <c r="AH119" s="60"/>
      <c r="AI119" s="60"/>
      <c r="AJ119" s="60"/>
      <c r="AK119" s="60"/>
      <c r="AL119" s="59"/>
      <c r="AM119" s="60"/>
      <c r="AN119" s="60"/>
      <c r="AO119" s="60"/>
      <c r="AP119" s="60"/>
      <c r="AQ119" s="60"/>
      <c r="AR119" s="59"/>
      <c r="AS119" s="60"/>
      <c r="AT119" s="60"/>
      <c r="AU119" s="60"/>
      <c r="AV119" s="60"/>
      <c r="AW119" s="60"/>
      <c r="AX119" s="59"/>
      <c r="AY119" s="60"/>
      <c r="AZ119" s="60"/>
      <c r="BA119" s="60"/>
      <c r="BB119" s="60"/>
      <c r="BC119" s="60"/>
      <c r="BD119" s="59"/>
      <c r="BE119" s="60"/>
      <c r="BF119" s="60"/>
      <c r="BG119" s="60"/>
      <c r="BH119" s="60"/>
      <c r="BI119" s="60"/>
      <c r="BJ119" s="59"/>
      <c r="BK119" s="59"/>
      <c r="BL119" s="59"/>
      <c r="BM119" s="59"/>
      <c r="BN119" s="59"/>
    </row>
    <row r="120" spans="1:66" ht="21" hidden="1" customHeight="1" x14ac:dyDescent="0.15">
      <c r="A120" s="51" t="s">
        <v>82</v>
      </c>
      <c r="B120" s="24"/>
      <c r="C120" s="46"/>
      <c r="D120" s="48"/>
      <c r="E120" s="48"/>
      <c r="F120" s="48"/>
      <c r="G120" s="49">
        <f>T120+Z120+AF120+AL120+AR120+AX120+BD120+BJ120</f>
        <v>0</v>
      </c>
      <c r="H120" s="49">
        <f>I120+N120</f>
        <v>0</v>
      </c>
      <c r="I120" s="50">
        <f>J120+K120+L120+M120</f>
        <v>0</v>
      </c>
      <c r="J120" s="50">
        <f>O120+U120+AA120+AG120+AM120+AS120+AY120+BE120</f>
        <v>0</v>
      </c>
      <c r="K120" s="50">
        <f>P120+V120+AB120+AH120+AN120+AT120+AZ120+BF120</f>
        <v>0</v>
      </c>
      <c r="L120" s="50">
        <f>Q120+W120+AC120+AI120+AO120+AU120+BA120+BG120</f>
        <v>0</v>
      </c>
      <c r="M120" s="50">
        <f>R120+X120+AD120+AJ120+AP120+AV120+BB120+BH120</f>
        <v>0</v>
      </c>
      <c r="N120" s="28">
        <f>S120+Y120+AE120+AK120+AQ120+AW120+BC120+BI120</f>
        <v>0</v>
      </c>
      <c r="O120" s="51"/>
      <c r="P120" s="51"/>
      <c r="Q120" s="51"/>
      <c r="R120" s="51"/>
      <c r="S120" s="51"/>
      <c r="T120" s="49">
        <f>SUM(O120:S120)/36</f>
        <v>0</v>
      </c>
      <c r="U120" s="51"/>
      <c r="V120" s="51"/>
      <c r="W120" s="51"/>
      <c r="X120" s="51"/>
      <c r="Y120" s="51"/>
      <c r="Z120" s="49">
        <f>SUM(U120:Y120)/36</f>
        <v>0</v>
      </c>
      <c r="AA120" s="51"/>
      <c r="AB120" s="51"/>
      <c r="AC120" s="51"/>
      <c r="AD120" s="51"/>
      <c r="AE120" s="51"/>
      <c r="AF120" s="49">
        <f>SUM(AA120:AE120)/36</f>
        <v>0</v>
      </c>
      <c r="AG120" s="51"/>
      <c r="AH120" s="51"/>
      <c r="AI120" s="51"/>
      <c r="AJ120" s="51"/>
      <c r="AK120" s="51"/>
      <c r="AL120" s="49">
        <f>SUM(AG120:AK120)/36</f>
        <v>0</v>
      </c>
      <c r="AM120" s="51"/>
      <c r="AN120" s="51"/>
      <c r="AO120" s="51"/>
      <c r="AP120" s="51"/>
      <c r="AQ120" s="51"/>
      <c r="AR120" s="49">
        <f>SUM(AM120:AQ120)/36</f>
        <v>0</v>
      </c>
      <c r="AS120" s="51"/>
      <c r="AT120" s="51"/>
      <c r="AU120" s="51"/>
      <c r="AV120" s="51"/>
      <c r="AW120" s="51"/>
      <c r="AX120" s="49">
        <f>SUM(AS120:AW120)/36</f>
        <v>0</v>
      </c>
      <c r="AY120" s="51"/>
      <c r="AZ120" s="51"/>
      <c r="BA120" s="51"/>
      <c r="BB120" s="51"/>
      <c r="BC120" s="51"/>
      <c r="BD120" s="49">
        <f>SUM(AY120:BC120)/36</f>
        <v>0</v>
      </c>
      <c r="BE120" s="51"/>
      <c r="BF120" s="51"/>
      <c r="BG120" s="51"/>
      <c r="BH120" s="51"/>
      <c r="BI120" s="51"/>
      <c r="BJ120" s="49">
        <f>SUM(BE120:BI120)/36</f>
        <v>0</v>
      </c>
      <c r="BK120" s="21"/>
      <c r="BL120" s="21"/>
      <c r="BM120" s="21"/>
      <c r="BN120" s="21"/>
    </row>
    <row r="121" spans="1:66" ht="21" hidden="1" customHeight="1" x14ac:dyDescent="0.15">
      <c r="A121" s="29" t="s">
        <v>83</v>
      </c>
      <c r="B121" s="30"/>
      <c r="C121" s="61">
        <f t="shared" ref="C121:BJ121" si="152">C120</f>
        <v>0</v>
      </c>
      <c r="D121" s="61">
        <f t="shared" si="152"/>
        <v>0</v>
      </c>
      <c r="E121" s="61">
        <f t="shared" si="152"/>
        <v>0</v>
      </c>
      <c r="F121" s="61">
        <f t="shared" si="152"/>
        <v>0</v>
      </c>
      <c r="G121" s="27">
        <f t="shared" si="152"/>
        <v>0</v>
      </c>
      <c r="H121" s="27">
        <f t="shared" si="152"/>
        <v>0</v>
      </c>
      <c r="I121" s="27">
        <f t="shared" si="152"/>
        <v>0</v>
      </c>
      <c r="J121" s="27">
        <f t="shared" si="152"/>
        <v>0</v>
      </c>
      <c r="K121" s="27">
        <f t="shared" si="152"/>
        <v>0</v>
      </c>
      <c r="L121" s="27">
        <f t="shared" si="152"/>
        <v>0</v>
      </c>
      <c r="M121" s="27">
        <f t="shared" si="152"/>
        <v>0</v>
      </c>
      <c r="N121" s="27">
        <f t="shared" si="152"/>
        <v>0</v>
      </c>
      <c r="O121" s="61">
        <f t="shared" si="152"/>
        <v>0</v>
      </c>
      <c r="P121" s="61">
        <f t="shared" si="152"/>
        <v>0</v>
      </c>
      <c r="Q121" s="61">
        <f t="shared" si="152"/>
        <v>0</v>
      </c>
      <c r="R121" s="61">
        <f t="shared" si="152"/>
        <v>0</v>
      </c>
      <c r="S121" s="61">
        <f t="shared" si="152"/>
        <v>0</v>
      </c>
      <c r="T121" s="27">
        <f t="shared" si="152"/>
        <v>0</v>
      </c>
      <c r="U121" s="61">
        <f t="shared" si="152"/>
        <v>0</v>
      </c>
      <c r="V121" s="61">
        <f t="shared" si="152"/>
        <v>0</v>
      </c>
      <c r="W121" s="61">
        <f t="shared" si="152"/>
        <v>0</v>
      </c>
      <c r="X121" s="61">
        <f t="shared" si="152"/>
        <v>0</v>
      </c>
      <c r="Y121" s="61">
        <f t="shared" si="152"/>
        <v>0</v>
      </c>
      <c r="Z121" s="27">
        <f t="shared" si="152"/>
        <v>0</v>
      </c>
      <c r="AA121" s="61">
        <f t="shared" si="152"/>
        <v>0</v>
      </c>
      <c r="AB121" s="61">
        <f t="shared" si="152"/>
        <v>0</v>
      </c>
      <c r="AC121" s="61">
        <f t="shared" si="152"/>
        <v>0</v>
      </c>
      <c r="AD121" s="61">
        <f t="shared" si="152"/>
        <v>0</v>
      </c>
      <c r="AE121" s="61">
        <f t="shared" si="152"/>
        <v>0</v>
      </c>
      <c r="AF121" s="27">
        <f t="shared" si="152"/>
        <v>0</v>
      </c>
      <c r="AG121" s="61">
        <f t="shared" si="152"/>
        <v>0</v>
      </c>
      <c r="AH121" s="61">
        <f t="shared" si="152"/>
        <v>0</v>
      </c>
      <c r="AI121" s="61">
        <f t="shared" si="152"/>
        <v>0</v>
      </c>
      <c r="AJ121" s="61">
        <f t="shared" si="152"/>
        <v>0</v>
      </c>
      <c r="AK121" s="61">
        <f t="shared" si="152"/>
        <v>0</v>
      </c>
      <c r="AL121" s="27">
        <f t="shared" si="152"/>
        <v>0</v>
      </c>
      <c r="AM121" s="61">
        <f t="shared" si="152"/>
        <v>0</v>
      </c>
      <c r="AN121" s="61">
        <f t="shared" si="152"/>
        <v>0</v>
      </c>
      <c r="AO121" s="61">
        <f t="shared" si="152"/>
        <v>0</v>
      </c>
      <c r="AP121" s="61">
        <f t="shared" si="152"/>
        <v>0</v>
      </c>
      <c r="AQ121" s="61">
        <f t="shared" si="152"/>
        <v>0</v>
      </c>
      <c r="AR121" s="27">
        <f t="shared" si="152"/>
        <v>0</v>
      </c>
      <c r="AS121" s="61">
        <f t="shared" si="152"/>
        <v>0</v>
      </c>
      <c r="AT121" s="61">
        <f t="shared" si="152"/>
        <v>0</v>
      </c>
      <c r="AU121" s="61">
        <f t="shared" si="152"/>
        <v>0</v>
      </c>
      <c r="AV121" s="61">
        <f t="shared" si="152"/>
        <v>0</v>
      </c>
      <c r="AW121" s="61">
        <f t="shared" si="152"/>
        <v>0</v>
      </c>
      <c r="AX121" s="27">
        <f t="shared" si="152"/>
        <v>0</v>
      </c>
      <c r="AY121" s="61">
        <f t="shared" si="152"/>
        <v>0</v>
      </c>
      <c r="AZ121" s="61">
        <f t="shared" si="152"/>
        <v>0</v>
      </c>
      <c r="BA121" s="61">
        <f t="shared" si="152"/>
        <v>0</v>
      </c>
      <c r="BB121" s="61">
        <f t="shared" si="152"/>
        <v>0</v>
      </c>
      <c r="BC121" s="61">
        <f t="shared" si="152"/>
        <v>0</v>
      </c>
      <c r="BD121" s="27">
        <f t="shared" si="152"/>
        <v>0</v>
      </c>
      <c r="BE121" s="61">
        <f t="shared" si="152"/>
        <v>0</v>
      </c>
      <c r="BF121" s="61">
        <f t="shared" si="152"/>
        <v>0</v>
      </c>
      <c r="BG121" s="61">
        <f t="shared" si="152"/>
        <v>0</v>
      </c>
      <c r="BH121" s="61">
        <f t="shared" si="152"/>
        <v>0</v>
      </c>
      <c r="BI121" s="61">
        <f t="shared" si="152"/>
        <v>0</v>
      </c>
      <c r="BJ121" s="27">
        <f t="shared" si="152"/>
        <v>0</v>
      </c>
      <c r="BK121" s="21"/>
      <c r="BL121" s="21"/>
      <c r="BM121" s="21"/>
      <c r="BN121" s="21"/>
    </row>
    <row r="122" spans="1:66" ht="10.5" hidden="1" customHeight="1" x14ac:dyDescent="0.15">
      <c r="A122" s="32" t="s">
        <v>62</v>
      </c>
      <c r="B122" s="62"/>
      <c r="C122" s="32"/>
      <c r="D122" s="32"/>
      <c r="E122" s="32"/>
      <c r="F122" s="32"/>
      <c r="G122" s="34"/>
      <c r="H122" s="34"/>
      <c r="I122" s="34"/>
      <c r="J122" s="34"/>
      <c r="K122" s="34"/>
      <c r="L122" s="34"/>
      <c r="M122" s="34"/>
      <c r="N122" s="34"/>
      <c r="O122" s="32"/>
      <c r="P122" s="32"/>
      <c r="Q122" s="32"/>
      <c r="R122" s="32"/>
      <c r="S122" s="32"/>
      <c r="T122" s="34"/>
      <c r="U122" s="32"/>
      <c r="V122" s="32"/>
      <c r="W122" s="32"/>
      <c r="X122" s="32"/>
      <c r="Y122" s="32"/>
      <c r="Z122" s="34"/>
      <c r="AA122" s="32"/>
      <c r="AB122" s="32"/>
      <c r="AC122" s="32"/>
      <c r="AD122" s="32"/>
      <c r="AE122" s="32"/>
      <c r="AF122" s="34"/>
      <c r="AG122" s="32"/>
      <c r="AH122" s="32"/>
      <c r="AI122" s="32"/>
      <c r="AJ122" s="32"/>
      <c r="AK122" s="32"/>
      <c r="AL122" s="34"/>
      <c r="AM122" s="32"/>
      <c r="AN122" s="32"/>
      <c r="AO122" s="32"/>
      <c r="AP122" s="32"/>
      <c r="AQ122" s="32"/>
      <c r="AR122" s="34"/>
      <c r="AS122" s="32"/>
      <c r="AT122" s="32"/>
      <c r="AU122" s="32"/>
      <c r="AV122" s="32"/>
      <c r="AW122" s="32"/>
      <c r="AX122" s="34"/>
      <c r="AY122" s="32"/>
      <c r="AZ122" s="32"/>
      <c r="BA122" s="32"/>
      <c r="BB122" s="32"/>
      <c r="BC122" s="32"/>
      <c r="BD122" s="34"/>
      <c r="BE122" s="32"/>
      <c r="BF122" s="32"/>
      <c r="BG122" s="32"/>
      <c r="BH122" s="32"/>
      <c r="BI122" s="32"/>
      <c r="BJ122" s="34"/>
      <c r="BK122" s="21"/>
      <c r="BL122" s="21"/>
      <c r="BM122" s="21"/>
      <c r="BN122" s="21"/>
    </row>
    <row r="123" spans="1:66" ht="10.5" hidden="1" customHeight="1" x14ac:dyDescent="0.15">
      <c r="A123" s="22"/>
      <c r="B123" s="63"/>
      <c r="C123" s="22"/>
      <c r="D123" s="22"/>
      <c r="E123" s="22"/>
      <c r="F123" s="22"/>
      <c r="G123" s="21"/>
      <c r="H123" s="21"/>
      <c r="I123" s="21"/>
      <c r="J123" s="21"/>
      <c r="K123" s="21"/>
      <c r="L123" s="21"/>
      <c r="M123" s="21"/>
      <c r="N123" s="21"/>
      <c r="O123" s="22"/>
      <c r="P123" s="22"/>
      <c r="Q123" s="22"/>
      <c r="R123" s="22"/>
      <c r="S123" s="22"/>
      <c r="T123" s="21"/>
      <c r="U123" s="22"/>
      <c r="V123" s="22"/>
      <c r="W123" s="22"/>
      <c r="X123" s="22"/>
      <c r="Y123" s="22"/>
      <c r="Z123" s="21"/>
      <c r="AA123" s="22"/>
      <c r="AB123" s="22"/>
      <c r="AC123" s="22"/>
      <c r="AD123" s="22"/>
      <c r="AE123" s="22"/>
      <c r="AF123" s="21"/>
      <c r="AG123" s="22"/>
      <c r="AH123" s="22"/>
      <c r="AI123" s="22"/>
      <c r="AJ123" s="22"/>
      <c r="AK123" s="22"/>
      <c r="AL123" s="21"/>
      <c r="AM123" s="22"/>
      <c r="AN123" s="22"/>
      <c r="AO123" s="22"/>
      <c r="AP123" s="22"/>
      <c r="AQ123" s="22"/>
      <c r="AR123" s="21"/>
      <c r="AS123" s="22"/>
      <c r="AT123" s="22"/>
      <c r="AU123" s="22"/>
      <c r="AV123" s="22"/>
      <c r="AW123" s="22"/>
      <c r="AX123" s="21"/>
      <c r="AY123" s="22"/>
      <c r="AZ123" s="22"/>
      <c r="BA123" s="22"/>
      <c r="BB123" s="22"/>
      <c r="BC123" s="22"/>
      <c r="BD123" s="21"/>
      <c r="BE123" s="22"/>
      <c r="BF123" s="22"/>
      <c r="BG123" s="22"/>
      <c r="BH123" s="22"/>
      <c r="BI123" s="22"/>
      <c r="BJ123" s="21"/>
      <c r="BK123" s="21"/>
      <c r="BL123" s="21"/>
      <c r="BM123" s="21"/>
      <c r="BN123" s="21"/>
    </row>
    <row r="124" spans="1:66" ht="10.5" hidden="1" customHeight="1" thickBot="1" x14ac:dyDescent="0.2">
      <c r="A124" s="56" t="s">
        <v>91</v>
      </c>
      <c r="B124" s="57"/>
      <c r="C124" s="58"/>
      <c r="D124" s="58"/>
      <c r="E124" s="58"/>
      <c r="F124" s="58"/>
      <c r="G124" s="59"/>
      <c r="H124" s="59"/>
      <c r="I124" s="59"/>
      <c r="J124" s="59"/>
      <c r="K124" s="59"/>
      <c r="L124" s="59"/>
      <c r="M124" s="59"/>
      <c r="N124" s="59"/>
      <c r="O124" s="60"/>
      <c r="P124" s="60"/>
      <c r="Q124" s="60"/>
      <c r="R124" s="60"/>
      <c r="S124" s="60"/>
      <c r="T124" s="59"/>
      <c r="U124" s="60"/>
      <c r="V124" s="60"/>
      <c r="W124" s="60"/>
      <c r="X124" s="60"/>
      <c r="Y124" s="60"/>
      <c r="Z124" s="59"/>
      <c r="AA124" s="60"/>
      <c r="AB124" s="60"/>
      <c r="AC124" s="60"/>
      <c r="AD124" s="60"/>
      <c r="AE124" s="60"/>
      <c r="AF124" s="59"/>
      <c r="AG124" s="60"/>
      <c r="AH124" s="60"/>
      <c r="AI124" s="60"/>
      <c r="AJ124" s="60"/>
      <c r="AK124" s="60"/>
      <c r="AL124" s="59"/>
      <c r="AM124" s="60"/>
      <c r="AN124" s="60"/>
      <c r="AO124" s="60"/>
      <c r="AP124" s="60"/>
      <c r="AQ124" s="60"/>
      <c r="AR124" s="59"/>
      <c r="AS124" s="60"/>
      <c r="AT124" s="60"/>
      <c r="AU124" s="60"/>
      <c r="AV124" s="60"/>
      <c r="AW124" s="60"/>
      <c r="AX124" s="59"/>
      <c r="AY124" s="60"/>
      <c r="AZ124" s="60"/>
      <c r="BA124" s="60"/>
      <c r="BB124" s="60"/>
      <c r="BC124" s="60"/>
      <c r="BD124" s="59"/>
      <c r="BE124" s="60"/>
      <c r="BF124" s="60"/>
      <c r="BG124" s="60"/>
      <c r="BH124" s="60"/>
      <c r="BI124" s="60"/>
      <c r="BJ124" s="59"/>
      <c r="BK124" s="59"/>
      <c r="BL124" s="59"/>
      <c r="BM124" s="59"/>
      <c r="BN124" s="59"/>
    </row>
    <row r="125" spans="1:66" ht="21" hidden="1" customHeight="1" x14ac:dyDescent="0.15">
      <c r="A125" s="51" t="s">
        <v>82</v>
      </c>
      <c r="B125" s="24"/>
      <c r="C125" s="46"/>
      <c r="D125" s="48"/>
      <c r="E125" s="48"/>
      <c r="F125" s="48"/>
      <c r="G125" s="49">
        <f>T125+Z125+AF125+AL125+AR125+AX125+BD125+BJ125</f>
        <v>0</v>
      </c>
      <c r="H125" s="49">
        <f>I125+N125</f>
        <v>0</v>
      </c>
      <c r="I125" s="50">
        <f>J125+K125+L125+M125</f>
        <v>0</v>
      </c>
      <c r="J125" s="50">
        <f>O125+U125+AA125+AG125+AM125+AS125+AY125+BE125</f>
        <v>0</v>
      </c>
      <c r="K125" s="50">
        <f>P125+V125+AB125+AH125+AN125+AT125+AZ125+BF125</f>
        <v>0</v>
      </c>
      <c r="L125" s="50">
        <f>Q125+W125+AC125+AI125+AO125+AU125+BA125+BG125</f>
        <v>0</v>
      </c>
      <c r="M125" s="50">
        <f>R125+X125+AD125+AJ125+AP125+AV125+BB125+BH125</f>
        <v>0</v>
      </c>
      <c r="N125" s="28">
        <f>S125+Y125+AE125+AK125+AQ125+AW125+BC125+BI125</f>
        <v>0</v>
      </c>
      <c r="O125" s="51"/>
      <c r="P125" s="51"/>
      <c r="Q125" s="51"/>
      <c r="R125" s="51"/>
      <c r="S125" s="51"/>
      <c r="T125" s="49">
        <f>SUM(O125:S125)/36</f>
        <v>0</v>
      </c>
      <c r="U125" s="51"/>
      <c r="V125" s="51"/>
      <c r="W125" s="51"/>
      <c r="X125" s="51"/>
      <c r="Y125" s="51"/>
      <c r="Z125" s="49">
        <f>SUM(U125:Y125)/36</f>
        <v>0</v>
      </c>
      <c r="AA125" s="51"/>
      <c r="AB125" s="51"/>
      <c r="AC125" s="51"/>
      <c r="AD125" s="51"/>
      <c r="AE125" s="51"/>
      <c r="AF125" s="49">
        <f>SUM(AA125:AE125)/36</f>
        <v>0</v>
      </c>
      <c r="AG125" s="51"/>
      <c r="AH125" s="51"/>
      <c r="AI125" s="51"/>
      <c r="AJ125" s="51"/>
      <c r="AK125" s="51"/>
      <c r="AL125" s="49">
        <f>SUM(AG125:AK125)/36</f>
        <v>0</v>
      </c>
      <c r="AM125" s="51"/>
      <c r="AN125" s="51"/>
      <c r="AO125" s="51"/>
      <c r="AP125" s="51"/>
      <c r="AQ125" s="51"/>
      <c r="AR125" s="49">
        <f>SUM(AM125:AQ125)/36</f>
        <v>0</v>
      </c>
      <c r="AS125" s="51"/>
      <c r="AT125" s="51"/>
      <c r="AU125" s="51"/>
      <c r="AV125" s="51"/>
      <c r="AW125" s="51"/>
      <c r="AX125" s="49">
        <f>SUM(AS125:AW125)/36</f>
        <v>0</v>
      </c>
      <c r="AY125" s="51"/>
      <c r="AZ125" s="51"/>
      <c r="BA125" s="51"/>
      <c r="BB125" s="51"/>
      <c r="BC125" s="51"/>
      <c r="BD125" s="49">
        <f>SUM(AY125:BC125)/36</f>
        <v>0</v>
      </c>
      <c r="BE125" s="51"/>
      <c r="BF125" s="51"/>
      <c r="BG125" s="51"/>
      <c r="BH125" s="51"/>
      <c r="BI125" s="51"/>
      <c r="BJ125" s="49">
        <f>SUM(BE125:BI125)/36</f>
        <v>0</v>
      </c>
      <c r="BK125" s="21"/>
      <c r="BL125" s="21"/>
      <c r="BM125" s="21"/>
      <c r="BN125" s="21"/>
    </row>
    <row r="126" spans="1:66" ht="21" hidden="1" customHeight="1" x14ac:dyDescent="0.15">
      <c r="A126" s="29" t="s">
        <v>83</v>
      </c>
      <c r="B126" s="30"/>
      <c r="C126" s="61">
        <f t="shared" ref="C126:BJ126" si="153">C125</f>
        <v>0</v>
      </c>
      <c r="D126" s="61">
        <f t="shared" si="153"/>
        <v>0</v>
      </c>
      <c r="E126" s="61">
        <f t="shared" si="153"/>
        <v>0</v>
      </c>
      <c r="F126" s="61">
        <f t="shared" si="153"/>
        <v>0</v>
      </c>
      <c r="G126" s="27">
        <f t="shared" si="153"/>
        <v>0</v>
      </c>
      <c r="H126" s="27">
        <f t="shared" si="153"/>
        <v>0</v>
      </c>
      <c r="I126" s="27">
        <f t="shared" si="153"/>
        <v>0</v>
      </c>
      <c r="J126" s="27">
        <f t="shared" si="153"/>
        <v>0</v>
      </c>
      <c r="K126" s="27">
        <f t="shared" si="153"/>
        <v>0</v>
      </c>
      <c r="L126" s="27">
        <f t="shared" si="153"/>
        <v>0</v>
      </c>
      <c r="M126" s="27">
        <f t="shared" si="153"/>
        <v>0</v>
      </c>
      <c r="N126" s="27">
        <f t="shared" si="153"/>
        <v>0</v>
      </c>
      <c r="O126" s="61">
        <f t="shared" si="153"/>
        <v>0</v>
      </c>
      <c r="P126" s="61">
        <f t="shared" si="153"/>
        <v>0</v>
      </c>
      <c r="Q126" s="61">
        <f t="shared" si="153"/>
        <v>0</v>
      </c>
      <c r="R126" s="61">
        <f t="shared" si="153"/>
        <v>0</v>
      </c>
      <c r="S126" s="61">
        <f t="shared" si="153"/>
        <v>0</v>
      </c>
      <c r="T126" s="27">
        <f t="shared" si="153"/>
        <v>0</v>
      </c>
      <c r="U126" s="61">
        <f t="shared" si="153"/>
        <v>0</v>
      </c>
      <c r="V126" s="61">
        <f t="shared" si="153"/>
        <v>0</v>
      </c>
      <c r="W126" s="61">
        <f t="shared" si="153"/>
        <v>0</v>
      </c>
      <c r="X126" s="61">
        <f t="shared" si="153"/>
        <v>0</v>
      </c>
      <c r="Y126" s="61">
        <f t="shared" si="153"/>
        <v>0</v>
      </c>
      <c r="Z126" s="27">
        <f t="shared" si="153"/>
        <v>0</v>
      </c>
      <c r="AA126" s="61">
        <f t="shared" si="153"/>
        <v>0</v>
      </c>
      <c r="AB126" s="61">
        <f t="shared" si="153"/>
        <v>0</v>
      </c>
      <c r="AC126" s="61">
        <f t="shared" si="153"/>
        <v>0</v>
      </c>
      <c r="AD126" s="61">
        <f t="shared" si="153"/>
        <v>0</v>
      </c>
      <c r="AE126" s="61">
        <f t="shared" si="153"/>
        <v>0</v>
      </c>
      <c r="AF126" s="27">
        <f t="shared" si="153"/>
        <v>0</v>
      </c>
      <c r="AG126" s="61">
        <f t="shared" si="153"/>
        <v>0</v>
      </c>
      <c r="AH126" s="61">
        <f t="shared" si="153"/>
        <v>0</v>
      </c>
      <c r="AI126" s="61">
        <f t="shared" si="153"/>
        <v>0</v>
      </c>
      <c r="AJ126" s="61">
        <f t="shared" si="153"/>
        <v>0</v>
      </c>
      <c r="AK126" s="61">
        <f t="shared" si="153"/>
        <v>0</v>
      </c>
      <c r="AL126" s="27">
        <f t="shared" si="153"/>
        <v>0</v>
      </c>
      <c r="AM126" s="61">
        <f t="shared" si="153"/>
        <v>0</v>
      </c>
      <c r="AN126" s="61">
        <f t="shared" si="153"/>
        <v>0</v>
      </c>
      <c r="AO126" s="61">
        <f t="shared" si="153"/>
        <v>0</v>
      </c>
      <c r="AP126" s="61">
        <f t="shared" si="153"/>
        <v>0</v>
      </c>
      <c r="AQ126" s="61">
        <f t="shared" si="153"/>
        <v>0</v>
      </c>
      <c r="AR126" s="27">
        <f t="shared" si="153"/>
        <v>0</v>
      </c>
      <c r="AS126" s="61">
        <f t="shared" si="153"/>
        <v>0</v>
      </c>
      <c r="AT126" s="61">
        <f t="shared" si="153"/>
        <v>0</v>
      </c>
      <c r="AU126" s="61">
        <f t="shared" si="153"/>
        <v>0</v>
      </c>
      <c r="AV126" s="61">
        <f t="shared" si="153"/>
        <v>0</v>
      </c>
      <c r="AW126" s="61">
        <f t="shared" si="153"/>
        <v>0</v>
      </c>
      <c r="AX126" s="27">
        <f t="shared" si="153"/>
        <v>0</v>
      </c>
      <c r="AY126" s="61">
        <f t="shared" si="153"/>
        <v>0</v>
      </c>
      <c r="AZ126" s="61">
        <f t="shared" si="153"/>
        <v>0</v>
      </c>
      <c r="BA126" s="61">
        <f t="shared" si="153"/>
        <v>0</v>
      </c>
      <c r="BB126" s="61">
        <f t="shared" si="153"/>
        <v>0</v>
      </c>
      <c r="BC126" s="61">
        <f t="shared" si="153"/>
        <v>0</v>
      </c>
      <c r="BD126" s="27">
        <f t="shared" si="153"/>
        <v>0</v>
      </c>
      <c r="BE126" s="61">
        <f t="shared" si="153"/>
        <v>0</v>
      </c>
      <c r="BF126" s="61">
        <f t="shared" si="153"/>
        <v>0</v>
      </c>
      <c r="BG126" s="61">
        <f t="shared" si="153"/>
        <v>0</v>
      </c>
      <c r="BH126" s="61">
        <f t="shared" si="153"/>
        <v>0</v>
      </c>
      <c r="BI126" s="61">
        <f t="shared" si="153"/>
        <v>0</v>
      </c>
      <c r="BJ126" s="27">
        <f t="shared" si="153"/>
        <v>0</v>
      </c>
      <c r="BK126" s="21"/>
      <c r="BL126" s="21"/>
      <c r="BM126" s="21"/>
      <c r="BN126" s="21"/>
    </row>
    <row r="127" spans="1:66" ht="10.5" hidden="1" customHeight="1" x14ac:dyDescent="0.15">
      <c r="A127" s="32" t="s">
        <v>62</v>
      </c>
      <c r="B127" s="62"/>
      <c r="C127" s="32"/>
      <c r="D127" s="32"/>
      <c r="E127" s="32"/>
      <c r="F127" s="32"/>
      <c r="G127" s="34"/>
      <c r="H127" s="34"/>
      <c r="I127" s="34"/>
      <c r="J127" s="34"/>
      <c r="K127" s="34"/>
      <c r="L127" s="34"/>
      <c r="M127" s="34"/>
      <c r="N127" s="34"/>
      <c r="O127" s="32"/>
      <c r="P127" s="32"/>
      <c r="Q127" s="32"/>
      <c r="R127" s="32"/>
      <c r="S127" s="32"/>
      <c r="T127" s="34"/>
      <c r="U127" s="32"/>
      <c r="V127" s="32"/>
      <c r="W127" s="32"/>
      <c r="X127" s="32"/>
      <c r="Y127" s="32"/>
      <c r="Z127" s="34"/>
      <c r="AA127" s="32"/>
      <c r="AB127" s="32"/>
      <c r="AC127" s="32"/>
      <c r="AD127" s="32"/>
      <c r="AE127" s="32"/>
      <c r="AF127" s="34"/>
      <c r="AG127" s="32"/>
      <c r="AH127" s="32"/>
      <c r="AI127" s="32"/>
      <c r="AJ127" s="32"/>
      <c r="AK127" s="32"/>
      <c r="AL127" s="34"/>
      <c r="AM127" s="32"/>
      <c r="AN127" s="32"/>
      <c r="AO127" s="32"/>
      <c r="AP127" s="32"/>
      <c r="AQ127" s="32"/>
      <c r="AR127" s="34"/>
      <c r="AS127" s="32"/>
      <c r="AT127" s="32"/>
      <c r="AU127" s="32"/>
      <c r="AV127" s="32"/>
      <c r="AW127" s="32"/>
      <c r="AX127" s="34"/>
      <c r="AY127" s="32"/>
      <c r="AZ127" s="32"/>
      <c r="BA127" s="32"/>
      <c r="BB127" s="32"/>
      <c r="BC127" s="32"/>
      <c r="BD127" s="34"/>
      <c r="BE127" s="32"/>
      <c r="BF127" s="32"/>
      <c r="BG127" s="32"/>
      <c r="BH127" s="32"/>
      <c r="BI127" s="32"/>
      <c r="BJ127" s="34"/>
      <c r="BK127" s="21"/>
      <c r="BL127" s="21"/>
      <c r="BM127" s="21"/>
      <c r="BN127" s="21"/>
    </row>
    <row r="128" spans="1:66" ht="10.5" hidden="1" customHeight="1" x14ac:dyDescent="0.15">
      <c r="A128" s="22"/>
      <c r="B128" s="63"/>
      <c r="C128" s="22"/>
      <c r="D128" s="22"/>
      <c r="E128" s="22"/>
      <c r="F128" s="22"/>
      <c r="G128" s="21"/>
      <c r="H128" s="21"/>
      <c r="I128" s="21"/>
      <c r="J128" s="21"/>
      <c r="K128" s="21"/>
      <c r="L128" s="21"/>
      <c r="M128" s="21"/>
      <c r="N128" s="21"/>
      <c r="O128" s="22"/>
      <c r="P128" s="22"/>
      <c r="Q128" s="22"/>
      <c r="R128" s="22"/>
      <c r="S128" s="22"/>
      <c r="T128" s="21"/>
      <c r="U128" s="22"/>
      <c r="V128" s="22"/>
      <c r="W128" s="22"/>
      <c r="X128" s="22"/>
      <c r="Y128" s="22"/>
      <c r="Z128" s="21"/>
      <c r="AA128" s="22"/>
      <c r="AB128" s="22"/>
      <c r="AC128" s="22"/>
      <c r="AD128" s="22"/>
      <c r="AE128" s="22"/>
      <c r="AF128" s="21"/>
      <c r="AG128" s="22"/>
      <c r="AH128" s="22"/>
      <c r="AI128" s="22"/>
      <c r="AJ128" s="22"/>
      <c r="AK128" s="22"/>
      <c r="AL128" s="21"/>
      <c r="AM128" s="22"/>
      <c r="AN128" s="22"/>
      <c r="AO128" s="22"/>
      <c r="AP128" s="22"/>
      <c r="AQ128" s="22"/>
      <c r="AR128" s="21"/>
      <c r="AS128" s="22"/>
      <c r="AT128" s="22"/>
      <c r="AU128" s="22"/>
      <c r="AV128" s="22"/>
      <c r="AW128" s="22"/>
      <c r="AX128" s="21"/>
      <c r="AY128" s="22"/>
      <c r="AZ128" s="22"/>
      <c r="BA128" s="22"/>
      <c r="BB128" s="22"/>
      <c r="BC128" s="22"/>
      <c r="BD128" s="21"/>
      <c r="BE128" s="22"/>
      <c r="BF128" s="22"/>
      <c r="BG128" s="22"/>
      <c r="BH128" s="22"/>
      <c r="BI128" s="22"/>
      <c r="BJ128" s="21"/>
      <c r="BK128" s="21"/>
      <c r="BL128" s="21"/>
      <c r="BM128" s="21"/>
      <c r="BN128" s="21"/>
    </row>
    <row r="129" spans="1:68" ht="10.5" hidden="1" customHeight="1" thickBot="1" x14ac:dyDescent="0.2">
      <c r="A129" s="56" t="s">
        <v>92</v>
      </c>
      <c r="B129" s="57"/>
      <c r="C129" s="58"/>
      <c r="D129" s="58"/>
      <c r="E129" s="58"/>
      <c r="F129" s="58"/>
      <c r="G129" s="59"/>
      <c r="H129" s="59"/>
      <c r="I129" s="59"/>
      <c r="J129" s="59"/>
      <c r="K129" s="59"/>
      <c r="L129" s="59"/>
      <c r="M129" s="59"/>
      <c r="N129" s="59"/>
      <c r="O129" s="60"/>
      <c r="P129" s="60"/>
      <c r="Q129" s="60"/>
      <c r="R129" s="60"/>
      <c r="S129" s="60"/>
      <c r="T129" s="59"/>
      <c r="U129" s="60"/>
      <c r="V129" s="60"/>
      <c r="W129" s="60"/>
      <c r="X129" s="60"/>
      <c r="Y129" s="60"/>
      <c r="Z129" s="59"/>
      <c r="AA129" s="60"/>
      <c r="AB129" s="60"/>
      <c r="AC129" s="60"/>
      <c r="AD129" s="60"/>
      <c r="AE129" s="60"/>
      <c r="AF129" s="59"/>
      <c r="AG129" s="60"/>
      <c r="AH129" s="60"/>
      <c r="AI129" s="60"/>
      <c r="AJ129" s="60"/>
      <c r="AK129" s="60"/>
      <c r="AL129" s="59"/>
      <c r="AM129" s="60"/>
      <c r="AN129" s="60"/>
      <c r="AO129" s="60"/>
      <c r="AP129" s="60"/>
      <c r="AQ129" s="60"/>
      <c r="AR129" s="59"/>
      <c r="AS129" s="60"/>
      <c r="AT129" s="60"/>
      <c r="AU129" s="60"/>
      <c r="AV129" s="60"/>
      <c r="AW129" s="60"/>
      <c r="AX129" s="59"/>
      <c r="AY129" s="60"/>
      <c r="AZ129" s="60"/>
      <c r="BA129" s="60"/>
      <c r="BB129" s="60"/>
      <c r="BC129" s="60"/>
      <c r="BD129" s="59"/>
      <c r="BE129" s="60"/>
      <c r="BF129" s="60"/>
      <c r="BG129" s="60"/>
      <c r="BH129" s="60"/>
      <c r="BI129" s="60"/>
      <c r="BJ129" s="59"/>
      <c r="BK129" s="59"/>
      <c r="BL129" s="59"/>
      <c r="BM129" s="59"/>
      <c r="BN129" s="59"/>
    </row>
    <row r="130" spans="1:68" ht="21" hidden="1" customHeight="1" x14ac:dyDescent="0.15">
      <c r="A130" s="51" t="s">
        <v>82</v>
      </c>
      <c r="B130" s="24"/>
      <c r="C130" s="46"/>
      <c r="D130" s="48"/>
      <c r="E130" s="48"/>
      <c r="F130" s="48"/>
      <c r="G130" s="49">
        <f>T130+Z130+AF130+AL130+AR130+AX130+BD130+BJ130</f>
        <v>0</v>
      </c>
      <c r="H130" s="49">
        <f>I130+N130</f>
        <v>0</v>
      </c>
      <c r="I130" s="50">
        <f>J130+K130+L130+M130</f>
        <v>0</v>
      </c>
      <c r="J130" s="50">
        <f>O130+U130+AA130+AG130+AM130+AS130+AY130+BE130</f>
        <v>0</v>
      </c>
      <c r="K130" s="50">
        <f>P130+V130+AB130+AH130+AN130+AT130+AZ130+BF130</f>
        <v>0</v>
      </c>
      <c r="L130" s="50">
        <f>Q130+W130+AC130+AI130+AO130+AU130+BA130+BG130</f>
        <v>0</v>
      </c>
      <c r="M130" s="50">
        <f>R130+X130+AD130+AJ130+AP130+AV130+BB130+BH130</f>
        <v>0</v>
      </c>
      <c r="N130" s="28">
        <f>S130+Y130+AE130+AK130+AQ130+AW130+BC130+BI130</f>
        <v>0</v>
      </c>
      <c r="O130" s="51"/>
      <c r="P130" s="51"/>
      <c r="Q130" s="51"/>
      <c r="R130" s="51"/>
      <c r="S130" s="51"/>
      <c r="T130" s="49">
        <f>SUM(O130:S130)/36</f>
        <v>0</v>
      </c>
      <c r="U130" s="51"/>
      <c r="V130" s="51"/>
      <c r="W130" s="51"/>
      <c r="X130" s="51"/>
      <c r="Y130" s="51"/>
      <c r="Z130" s="49">
        <f>SUM(U130:Y130)/36</f>
        <v>0</v>
      </c>
      <c r="AA130" s="51"/>
      <c r="AB130" s="51"/>
      <c r="AC130" s="51"/>
      <c r="AD130" s="51"/>
      <c r="AE130" s="51"/>
      <c r="AF130" s="49">
        <f>SUM(AA130:AE130)/36</f>
        <v>0</v>
      </c>
      <c r="AG130" s="51"/>
      <c r="AH130" s="51"/>
      <c r="AI130" s="51"/>
      <c r="AJ130" s="51"/>
      <c r="AK130" s="51"/>
      <c r="AL130" s="49">
        <f>SUM(AG130:AK130)/36</f>
        <v>0</v>
      </c>
      <c r="AM130" s="51"/>
      <c r="AN130" s="51"/>
      <c r="AO130" s="51"/>
      <c r="AP130" s="51"/>
      <c r="AQ130" s="51"/>
      <c r="AR130" s="49">
        <f>SUM(AM130:AQ130)/36</f>
        <v>0</v>
      </c>
      <c r="AS130" s="51"/>
      <c r="AT130" s="51"/>
      <c r="AU130" s="51"/>
      <c r="AV130" s="51"/>
      <c r="AW130" s="51"/>
      <c r="AX130" s="49">
        <f>SUM(AS130:AW130)/36</f>
        <v>0</v>
      </c>
      <c r="AY130" s="51"/>
      <c r="AZ130" s="51"/>
      <c r="BA130" s="51"/>
      <c r="BB130" s="51"/>
      <c r="BC130" s="51"/>
      <c r="BD130" s="49">
        <f>SUM(AY130:BC130)/36</f>
        <v>0</v>
      </c>
      <c r="BE130" s="51"/>
      <c r="BF130" s="51"/>
      <c r="BG130" s="51"/>
      <c r="BH130" s="51"/>
      <c r="BI130" s="51"/>
      <c r="BJ130" s="49">
        <f>SUM(BE130:BI130)/36</f>
        <v>0</v>
      </c>
      <c r="BK130" s="21"/>
      <c r="BL130" s="21"/>
      <c r="BM130" s="21"/>
      <c r="BN130" s="21"/>
    </row>
    <row r="131" spans="1:68" ht="21" hidden="1" customHeight="1" x14ac:dyDescent="0.15">
      <c r="A131" s="29" t="s">
        <v>83</v>
      </c>
      <c r="B131" s="30"/>
      <c r="C131" s="61">
        <f t="shared" ref="C131:BH131" si="154">C130</f>
        <v>0</v>
      </c>
      <c r="D131" s="61">
        <f t="shared" si="154"/>
        <v>0</v>
      </c>
      <c r="E131" s="61">
        <f t="shared" si="154"/>
        <v>0</v>
      </c>
      <c r="F131" s="61">
        <f t="shared" si="154"/>
        <v>0</v>
      </c>
      <c r="G131" s="27">
        <f t="shared" si="154"/>
        <v>0</v>
      </c>
      <c r="H131" s="27">
        <f t="shared" si="154"/>
        <v>0</v>
      </c>
      <c r="I131" s="27">
        <f t="shared" si="154"/>
        <v>0</v>
      </c>
      <c r="J131" s="27">
        <f t="shared" si="154"/>
        <v>0</v>
      </c>
      <c r="K131" s="27">
        <f t="shared" si="154"/>
        <v>0</v>
      </c>
      <c r="L131" s="27">
        <f t="shared" si="154"/>
        <v>0</v>
      </c>
      <c r="M131" s="27">
        <f t="shared" si="154"/>
        <v>0</v>
      </c>
      <c r="N131" s="27">
        <f t="shared" si="154"/>
        <v>0</v>
      </c>
      <c r="O131" s="61">
        <f t="shared" si="154"/>
        <v>0</v>
      </c>
      <c r="P131" s="61">
        <f t="shared" si="154"/>
        <v>0</v>
      </c>
      <c r="Q131" s="61">
        <f t="shared" si="154"/>
        <v>0</v>
      </c>
      <c r="R131" s="61">
        <f t="shared" si="154"/>
        <v>0</v>
      </c>
      <c r="S131" s="61">
        <f t="shared" si="154"/>
        <v>0</v>
      </c>
      <c r="T131" s="27">
        <f t="shared" si="154"/>
        <v>0</v>
      </c>
      <c r="U131" s="61">
        <f t="shared" si="154"/>
        <v>0</v>
      </c>
      <c r="V131" s="61">
        <f t="shared" si="154"/>
        <v>0</v>
      </c>
      <c r="W131" s="61">
        <f t="shared" si="154"/>
        <v>0</v>
      </c>
      <c r="X131" s="61">
        <f t="shared" si="154"/>
        <v>0</v>
      </c>
      <c r="Y131" s="61">
        <f t="shared" si="154"/>
        <v>0</v>
      </c>
      <c r="Z131" s="27">
        <f t="shared" si="154"/>
        <v>0</v>
      </c>
      <c r="AA131" s="61">
        <f t="shared" si="154"/>
        <v>0</v>
      </c>
      <c r="AB131" s="61">
        <f t="shared" si="154"/>
        <v>0</v>
      </c>
      <c r="AC131" s="61">
        <f t="shared" si="154"/>
        <v>0</v>
      </c>
      <c r="AD131" s="61">
        <f t="shared" si="154"/>
        <v>0</v>
      </c>
      <c r="AE131" s="61">
        <f t="shared" si="154"/>
        <v>0</v>
      </c>
      <c r="AF131" s="27">
        <f t="shared" si="154"/>
        <v>0</v>
      </c>
      <c r="AG131" s="61">
        <f t="shared" si="154"/>
        <v>0</v>
      </c>
      <c r="AH131" s="61">
        <f t="shared" si="154"/>
        <v>0</v>
      </c>
      <c r="AI131" s="61">
        <f t="shared" si="154"/>
        <v>0</v>
      </c>
      <c r="AJ131" s="61">
        <f t="shared" si="154"/>
        <v>0</v>
      </c>
      <c r="AK131" s="61">
        <f t="shared" si="154"/>
        <v>0</v>
      </c>
      <c r="AL131" s="27">
        <f t="shared" si="154"/>
        <v>0</v>
      </c>
      <c r="AM131" s="61">
        <f t="shared" si="154"/>
        <v>0</v>
      </c>
      <c r="AN131" s="61">
        <f t="shared" si="154"/>
        <v>0</v>
      </c>
      <c r="AO131" s="61">
        <f t="shared" si="154"/>
        <v>0</v>
      </c>
      <c r="AP131" s="61">
        <f t="shared" si="154"/>
        <v>0</v>
      </c>
      <c r="AQ131" s="61">
        <f t="shared" si="154"/>
        <v>0</v>
      </c>
      <c r="AR131" s="27">
        <f t="shared" si="154"/>
        <v>0</v>
      </c>
      <c r="AS131" s="61">
        <f t="shared" si="154"/>
        <v>0</v>
      </c>
      <c r="AT131" s="61">
        <f t="shared" si="154"/>
        <v>0</v>
      </c>
      <c r="AU131" s="61">
        <f t="shared" si="154"/>
        <v>0</v>
      </c>
      <c r="AV131" s="61">
        <f t="shared" si="154"/>
        <v>0</v>
      </c>
      <c r="AW131" s="61">
        <f t="shared" si="154"/>
        <v>0</v>
      </c>
      <c r="AX131" s="27">
        <f t="shared" si="154"/>
        <v>0</v>
      </c>
      <c r="AY131" s="61">
        <f t="shared" si="154"/>
        <v>0</v>
      </c>
      <c r="AZ131" s="61">
        <f t="shared" si="154"/>
        <v>0</v>
      </c>
      <c r="BA131" s="61">
        <f t="shared" si="154"/>
        <v>0</v>
      </c>
      <c r="BB131" s="61">
        <f t="shared" si="154"/>
        <v>0</v>
      </c>
      <c r="BC131" s="61">
        <f t="shared" si="154"/>
        <v>0</v>
      </c>
      <c r="BD131" s="27">
        <f t="shared" si="154"/>
        <v>0</v>
      </c>
      <c r="BE131" s="61">
        <f t="shared" si="154"/>
        <v>0</v>
      </c>
      <c r="BF131" s="61">
        <f t="shared" si="154"/>
        <v>0</v>
      </c>
      <c r="BG131" s="61">
        <f t="shared" si="154"/>
        <v>0</v>
      </c>
      <c r="BH131" s="61">
        <f t="shared" si="154"/>
        <v>0</v>
      </c>
      <c r="BI131" s="61">
        <f>BI130</f>
        <v>0</v>
      </c>
      <c r="BJ131" s="27">
        <f>BJ130</f>
        <v>0</v>
      </c>
      <c r="BK131" s="21"/>
      <c r="BL131" s="21"/>
      <c r="BM131" s="21"/>
      <c r="BN131" s="21"/>
    </row>
    <row r="132" spans="1:68" ht="10.5" hidden="1" customHeight="1" x14ac:dyDescent="0.15">
      <c r="A132" s="22"/>
      <c r="B132" s="63"/>
      <c r="C132" s="22"/>
      <c r="D132" s="22"/>
      <c r="E132" s="22"/>
      <c r="F132" s="22"/>
      <c r="G132" s="21"/>
      <c r="H132" s="21"/>
      <c r="I132" s="21"/>
      <c r="J132" s="21"/>
      <c r="K132" s="21"/>
      <c r="L132" s="21"/>
      <c r="M132" s="21"/>
      <c r="N132" s="21"/>
      <c r="O132" s="22"/>
      <c r="P132" s="22"/>
      <c r="Q132" s="22"/>
      <c r="R132" s="22"/>
      <c r="S132" s="22"/>
      <c r="T132" s="21"/>
      <c r="U132" s="22"/>
      <c r="V132" s="22"/>
      <c r="W132" s="22"/>
      <c r="X132" s="22"/>
      <c r="Y132" s="22"/>
      <c r="Z132" s="21"/>
      <c r="AA132" s="22"/>
      <c r="AB132" s="22"/>
      <c r="AC132" s="22"/>
      <c r="AD132" s="22"/>
      <c r="AE132" s="22"/>
      <c r="AF132" s="21"/>
      <c r="AG132" s="22"/>
      <c r="AH132" s="22"/>
      <c r="AI132" s="22"/>
      <c r="AJ132" s="22"/>
      <c r="AK132" s="22"/>
      <c r="AL132" s="21"/>
      <c r="AM132" s="22"/>
      <c r="AN132" s="22"/>
      <c r="AO132" s="22"/>
      <c r="AP132" s="22"/>
      <c r="AQ132" s="22"/>
      <c r="AR132" s="21"/>
      <c r="AS132" s="22"/>
      <c r="AT132" s="22"/>
      <c r="AU132" s="22"/>
      <c r="AV132" s="22"/>
      <c r="AW132" s="22"/>
      <c r="AX132" s="21"/>
      <c r="AY132" s="22"/>
      <c r="AZ132" s="22"/>
      <c r="BA132" s="22"/>
      <c r="BB132" s="22"/>
      <c r="BC132" s="22"/>
      <c r="BD132" s="21"/>
      <c r="BE132" s="22"/>
      <c r="BF132" s="22"/>
      <c r="BG132" s="22"/>
      <c r="BH132" s="22"/>
      <c r="BI132" s="22"/>
      <c r="BJ132" s="21"/>
      <c r="BK132" s="21"/>
      <c r="BL132" s="21"/>
      <c r="BM132" s="21"/>
      <c r="BN132" s="21"/>
    </row>
    <row r="133" spans="1:68" ht="10.5" hidden="1" customHeight="1" thickBot="1" x14ac:dyDescent="0.2">
      <c r="A133" s="56" t="s">
        <v>93</v>
      </c>
      <c r="B133" s="57"/>
      <c r="C133" s="58"/>
      <c r="D133" s="58"/>
      <c r="E133" s="58"/>
      <c r="F133" s="58"/>
      <c r="G133" s="59"/>
      <c r="H133" s="59"/>
      <c r="I133" s="59"/>
      <c r="J133" s="59"/>
      <c r="K133" s="59"/>
      <c r="L133" s="59"/>
      <c r="M133" s="59"/>
      <c r="N133" s="59"/>
      <c r="O133" s="60"/>
      <c r="P133" s="60"/>
      <c r="Q133" s="60"/>
      <c r="R133" s="60"/>
      <c r="S133" s="60"/>
      <c r="T133" s="59"/>
      <c r="U133" s="60"/>
      <c r="V133" s="60"/>
      <c r="W133" s="60"/>
      <c r="X133" s="60"/>
      <c r="Y133" s="60"/>
      <c r="Z133" s="59"/>
      <c r="AA133" s="60"/>
      <c r="AB133" s="60"/>
      <c r="AC133" s="60"/>
      <c r="AD133" s="60"/>
      <c r="AE133" s="60"/>
      <c r="AF133" s="59"/>
      <c r="AG133" s="60"/>
      <c r="AH133" s="60"/>
      <c r="AI133" s="60"/>
      <c r="AJ133" s="60"/>
      <c r="AK133" s="60"/>
      <c r="AL133" s="59"/>
      <c r="AM133" s="60"/>
      <c r="AN133" s="60"/>
      <c r="AO133" s="60"/>
      <c r="AP133" s="60"/>
      <c r="AQ133" s="60"/>
      <c r="AR133" s="59"/>
      <c r="AS133" s="60"/>
      <c r="AT133" s="60"/>
      <c r="AU133" s="60"/>
      <c r="AV133" s="60"/>
      <c r="AW133" s="60"/>
      <c r="AX133" s="59"/>
      <c r="AY133" s="60"/>
      <c r="AZ133" s="60"/>
      <c r="BA133" s="60"/>
      <c r="BB133" s="60"/>
      <c r="BC133" s="60"/>
      <c r="BD133" s="59"/>
      <c r="BE133" s="60"/>
      <c r="BF133" s="60"/>
      <c r="BG133" s="60"/>
      <c r="BH133" s="60"/>
      <c r="BI133" s="60"/>
      <c r="BJ133" s="59"/>
      <c r="BK133" s="59"/>
      <c r="BL133" s="59"/>
      <c r="BM133" s="59"/>
      <c r="BN133" s="59"/>
    </row>
    <row r="134" spans="1:68" ht="21" hidden="1" customHeight="1" x14ac:dyDescent="0.15">
      <c r="A134" s="51" t="s">
        <v>82</v>
      </c>
      <c r="B134" s="24"/>
      <c r="C134" s="46"/>
      <c r="D134" s="48"/>
      <c r="E134" s="48"/>
      <c r="F134" s="48"/>
      <c r="G134" s="49">
        <f>T134+Z134+AF134+AL134+AR134+AX134+BD134+BJ134</f>
        <v>0</v>
      </c>
      <c r="H134" s="49">
        <f>I134+N134</f>
        <v>0</v>
      </c>
      <c r="I134" s="50">
        <f>J134+K134+L134+M134</f>
        <v>0</v>
      </c>
      <c r="J134" s="50">
        <f>O134+U134+AA134+AG134+AM134+AS134+AY134+BE134</f>
        <v>0</v>
      </c>
      <c r="K134" s="50">
        <f>P134+V134+AB134+AH134+AN134+AT134+AZ134+BF134</f>
        <v>0</v>
      </c>
      <c r="L134" s="50">
        <f>Q134+W134+AC134+AI134+AO134+AU134+BA134+BG134</f>
        <v>0</v>
      </c>
      <c r="M134" s="50">
        <f>R134+X134+AD134+AJ134+AP134+AV134+BB134+BH134</f>
        <v>0</v>
      </c>
      <c r="N134" s="28">
        <f>S134+Y134+AE134+AK134+AQ134+AW134+BC134+BI134</f>
        <v>0</v>
      </c>
      <c r="O134" s="51"/>
      <c r="P134" s="51"/>
      <c r="Q134" s="51"/>
      <c r="R134" s="51"/>
      <c r="S134" s="51"/>
      <c r="T134" s="49">
        <f>SUM(O134:S134)/36</f>
        <v>0</v>
      </c>
      <c r="U134" s="64"/>
      <c r="V134" s="51"/>
      <c r="W134" s="51"/>
      <c r="X134" s="51"/>
      <c r="Y134" s="51"/>
      <c r="Z134" s="49">
        <f>SUM(U134:Y134)/36</f>
        <v>0</v>
      </c>
      <c r="AA134" s="51"/>
      <c r="AB134" s="51"/>
      <c r="AC134" s="51"/>
      <c r="AD134" s="51"/>
      <c r="AE134" s="51"/>
      <c r="AF134" s="49">
        <f>SUM(AA134:AE134)/36</f>
        <v>0</v>
      </c>
      <c r="AG134" s="51"/>
      <c r="AH134" s="51"/>
      <c r="AI134" s="51"/>
      <c r="AJ134" s="51"/>
      <c r="AK134" s="51"/>
      <c r="AL134" s="49"/>
      <c r="AM134" s="51"/>
      <c r="AN134" s="51"/>
      <c r="AO134" s="51"/>
      <c r="AP134" s="51"/>
      <c r="AQ134" s="51"/>
      <c r="AR134" s="49"/>
      <c r="AS134" s="51"/>
      <c r="AT134" s="51"/>
      <c r="AU134" s="51"/>
      <c r="AV134" s="51"/>
      <c r="AW134" s="51"/>
      <c r="AX134" s="49"/>
      <c r="AY134" s="51"/>
      <c r="AZ134" s="51"/>
      <c r="BA134" s="51"/>
      <c r="BB134" s="51"/>
      <c r="BC134" s="51"/>
      <c r="BD134" s="49"/>
      <c r="BE134" s="51"/>
      <c r="BF134" s="51"/>
      <c r="BG134" s="51"/>
      <c r="BH134" s="51"/>
      <c r="BI134" s="51"/>
      <c r="BJ134" s="49"/>
      <c r="BK134" s="21"/>
      <c r="BL134" s="21"/>
      <c r="BM134" s="21"/>
      <c r="BN134" s="21"/>
    </row>
    <row r="135" spans="1:68" ht="21" hidden="1" customHeight="1" x14ac:dyDescent="0.15">
      <c r="A135" s="29" t="s">
        <v>83</v>
      </c>
      <c r="B135" s="30"/>
      <c r="C135" s="61">
        <f t="shared" ref="C135:BJ135" si="155">C134</f>
        <v>0</v>
      </c>
      <c r="D135" s="61">
        <f t="shared" si="155"/>
        <v>0</v>
      </c>
      <c r="E135" s="61">
        <f t="shared" si="155"/>
        <v>0</v>
      </c>
      <c r="F135" s="61">
        <f t="shared" si="155"/>
        <v>0</v>
      </c>
      <c r="G135" s="27">
        <f t="shared" si="155"/>
        <v>0</v>
      </c>
      <c r="H135" s="27">
        <f t="shared" si="155"/>
        <v>0</v>
      </c>
      <c r="I135" s="27">
        <f t="shared" si="155"/>
        <v>0</v>
      </c>
      <c r="J135" s="27">
        <f t="shared" si="155"/>
        <v>0</v>
      </c>
      <c r="K135" s="27">
        <f t="shared" si="155"/>
        <v>0</v>
      </c>
      <c r="L135" s="27">
        <f t="shared" si="155"/>
        <v>0</v>
      </c>
      <c r="M135" s="27">
        <f t="shared" si="155"/>
        <v>0</v>
      </c>
      <c r="N135" s="27">
        <f t="shared" si="155"/>
        <v>0</v>
      </c>
      <c r="O135" s="61">
        <f t="shared" si="155"/>
        <v>0</v>
      </c>
      <c r="P135" s="61">
        <f t="shared" si="155"/>
        <v>0</v>
      </c>
      <c r="Q135" s="61">
        <f t="shared" si="155"/>
        <v>0</v>
      </c>
      <c r="R135" s="61">
        <f t="shared" si="155"/>
        <v>0</v>
      </c>
      <c r="S135" s="61">
        <f t="shared" si="155"/>
        <v>0</v>
      </c>
      <c r="T135" s="27">
        <f t="shared" si="155"/>
        <v>0</v>
      </c>
      <c r="U135" s="61">
        <f t="shared" si="155"/>
        <v>0</v>
      </c>
      <c r="V135" s="61">
        <f t="shared" si="155"/>
        <v>0</v>
      </c>
      <c r="W135" s="61">
        <f t="shared" si="155"/>
        <v>0</v>
      </c>
      <c r="X135" s="61">
        <f t="shared" si="155"/>
        <v>0</v>
      </c>
      <c r="Y135" s="61">
        <f t="shared" si="155"/>
        <v>0</v>
      </c>
      <c r="Z135" s="27">
        <f t="shared" si="155"/>
        <v>0</v>
      </c>
      <c r="AA135" s="61">
        <f t="shared" si="155"/>
        <v>0</v>
      </c>
      <c r="AB135" s="61">
        <f t="shared" si="155"/>
        <v>0</v>
      </c>
      <c r="AC135" s="61">
        <f t="shared" si="155"/>
        <v>0</v>
      </c>
      <c r="AD135" s="61">
        <f t="shared" si="155"/>
        <v>0</v>
      </c>
      <c r="AE135" s="61">
        <f t="shared" si="155"/>
        <v>0</v>
      </c>
      <c r="AF135" s="27">
        <f t="shared" si="155"/>
        <v>0</v>
      </c>
      <c r="AG135" s="61">
        <f t="shared" si="155"/>
        <v>0</v>
      </c>
      <c r="AH135" s="61">
        <f t="shared" si="155"/>
        <v>0</v>
      </c>
      <c r="AI135" s="61">
        <f t="shared" si="155"/>
        <v>0</v>
      </c>
      <c r="AJ135" s="61">
        <f t="shared" si="155"/>
        <v>0</v>
      </c>
      <c r="AK135" s="61">
        <f t="shared" si="155"/>
        <v>0</v>
      </c>
      <c r="AL135" s="27">
        <f t="shared" si="155"/>
        <v>0</v>
      </c>
      <c r="AM135" s="61">
        <f t="shared" si="155"/>
        <v>0</v>
      </c>
      <c r="AN135" s="61">
        <f t="shared" si="155"/>
        <v>0</v>
      </c>
      <c r="AO135" s="61">
        <f t="shared" si="155"/>
        <v>0</v>
      </c>
      <c r="AP135" s="61">
        <f t="shared" si="155"/>
        <v>0</v>
      </c>
      <c r="AQ135" s="61">
        <f t="shared" si="155"/>
        <v>0</v>
      </c>
      <c r="AR135" s="27">
        <f t="shared" si="155"/>
        <v>0</v>
      </c>
      <c r="AS135" s="61">
        <f t="shared" si="155"/>
        <v>0</v>
      </c>
      <c r="AT135" s="61">
        <f t="shared" si="155"/>
        <v>0</v>
      </c>
      <c r="AU135" s="61">
        <f t="shared" si="155"/>
        <v>0</v>
      </c>
      <c r="AV135" s="61">
        <f t="shared" si="155"/>
        <v>0</v>
      </c>
      <c r="AW135" s="61">
        <f t="shared" si="155"/>
        <v>0</v>
      </c>
      <c r="AX135" s="27">
        <f t="shared" si="155"/>
        <v>0</v>
      </c>
      <c r="AY135" s="61">
        <f t="shared" si="155"/>
        <v>0</v>
      </c>
      <c r="AZ135" s="61">
        <f t="shared" si="155"/>
        <v>0</v>
      </c>
      <c r="BA135" s="61">
        <f t="shared" si="155"/>
        <v>0</v>
      </c>
      <c r="BB135" s="61">
        <f t="shared" si="155"/>
        <v>0</v>
      </c>
      <c r="BC135" s="61">
        <f t="shared" si="155"/>
        <v>0</v>
      </c>
      <c r="BD135" s="27">
        <f t="shared" si="155"/>
        <v>0</v>
      </c>
      <c r="BE135" s="61">
        <f t="shared" si="155"/>
        <v>0</v>
      </c>
      <c r="BF135" s="61">
        <f t="shared" si="155"/>
        <v>0</v>
      </c>
      <c r="BG135" s="61">
        <f t="shared" si="155"/>
        <v>0</v>
      </c>
      <c r="BH135" s="61">
        <f t="shared" si="155"/>
        <v>0</v>
      </c>
      <c r="BI135" s="61">
        <f t="shared" si="155"/>
        <v>0</v>
      </c>
      <c r="BJ135" s="27">
        <f t="shared" si="155"/>
        <v>0</v>
      </c>
      <c r="BK135" s="21"/>
      <c r="BL135" s="21"/>
      <c r="BM135" s="21"/>
      <c r="BN135" s="21"/>
    </row>
    <row r="136" spans="1:68" ht="10.5" hidden="1" customHeight="1" x14ac:dyDescent="0.15">
      <c r="A136" s="32" t="s">
        <v>62</v>
      </c>
      <c r="B136" s="62"/>
      <c r="C136" s="32"/>
      <c r="D136" s="32"/>
      <c r="E136" s="32"/>
      <c r="F136" s="32"/>
      <c r="G136" s="34"/>
      <c r="H136" s="34"/>
      <c r="I136" s="34"/>
      <c r="J136" s="34"/>
      <c r="K136" s="34"/>
      <c r="L136" s="34"/>
      <c r="M136" s="34"/>
      <c r="N136" s="34"/>
      <c r="O136" s="32"/>
      <c r="P136" s="32"/>
      <c r="Q136" s="32"/>
      <c r="R136" s="32"/>
      <c r="S136" s="32"/>
      <c r="T136" s="34"/>
      <c r="U136" s="32"/>
      <c r="V136" s="32"/>
      <c r="W136" s="32"/>
      <c r="X136" s="32"/>
      <c r="Y136" s="32"/>
      <c r="Z136" s="34"/>
      <c r="AA136" s="32"/>
      <c r="AB136" s="32"/>
      <c r="AC136" s="32"/>
      <c r="AD136" s="32"/>
      <c r="AE136" s="32"/>
      <c r="AF136" s="34"/>
      <c r="AG136" s="32"/>
      <c r="AH136" s="32"/>
      <c r="AI136" s="32"/>
      <c r="AJ136" s="32"/>
      <c r="AK136" s="32"/>
      <c r="AL136" s="34"/>
      <c r="AM136" s="32"/>
      <c r="AN136" s="32"/>
      <c r="AO136" s="32"/>
      <c r="AP136" s="32"/>
      <c r="AQ136" s="32"/>
      <c r="AR136" s="34"/>
      <c r="AS136" s="32"/>
      <c r="AT136" s="32"/>
      <c r="AU136" s="32"/>
      <c r="AV136" s="32"/>
      <c r="AW136" s="32"/>
      <c r="AX136" s="34"/>
      <c r="AY136" s="32"/>
      <c r="AZ136" s="32"/>
      <c r="BA136" s="32"/>
      <c r="BB136" s="32"/>
      <c r="BC136" s="32"/>
      <c r="BD136" s="34"/>
      <c r="BE136" s="32"/>
      <c r="BF136" s="32"/>
      <c r="BG136" s="32"/>
      <c r="BH136" s="32"/>
      <c r="BI136" s="32"/>
      <c r="BJ136" s="34"/>
      <c r="BK136" s="21"/>
      <c r="BL136" s="21"/>
      <c r="BM136" s="21"/>
      <c r="BN136" s="21"/>
    </row>
    <row r="137" spans="1:68" ht="10.5" customHeight="1" x14ac:dyDescent="0.15">
      <c r="A137" s="4"/>
      <c r="B137" s="20"/>
      <c r="C137" s="4"/>
      <c r="D137" s="4"/>
      <c r="E137" s="4"/>
      <c r="F137" s="4"/>
      <c r="G137" s="21"/>
      <c r="H137" s="21"/>
      <c r="I137" s="21"/>
      <c r="J137" s="21"/>
      <c r="K137" s="21"/>
      <c r="L137" s="21"/>
      <c r="M137" s="21"/>
      <c r="N137" s="21"/>
      <c r="O137" s="22"/>
      <c r="P137" s="22"/>
      <c r="Q137" s="22"/>
      <c r="R137" s="22"/>
      <c r="S137" s="22"/>
      <c r="T137" s="21"/>
      <c r="U137" s="22"/>
      <c r="V137" s="22"/>
      <c r="W137" s="22"/>
      <c r="X137" s="22"/>
      <c r="Y137" s="22"/>
      <c r="Z137" s="21"/>
      <c r="AA137" s="22"/>
      <c r="AB137" s="22"/>
      <c r="AC137" s="22"/>
      <c r="AD137" s="22"/>
      <c r="AE137" s="22"/>
      <c r="AF137" s="21"/>
      <c r="AG137" s="22"/>
      <c r="AH137" s="22"/>
      <c r="AI137" s="22"/>
      <c r="AJ137" s="22"/>
      <c r="AK137" s="22"/>
      <c r="AL137" s="21"/>
      <c r="AM137" s="22"/>
      <c r="AN137" s="22"/>
      <c r="AO137" s="22"/>
      <c r="AP137" s="22"/>
      <c r="AQ137" s="22"/>
      <c r="AR137" s="21"/>
      <c r="AS137" s="22"/>
      <c r="AT137" s="22"/>
      <c r="AU137" s="22"/>
      <c r="AV137" s="22"/>
      <c r="AW137" s="22"/>
      <c r="AX137" s="21"/>
      <c r="AY137" s="22"/>
      <c r="AZ137" s="22"/>
      <c r="BA137" s="22"/>
      <c r="BB137" s="22"/>
      <c r="BC137" s="22"/>
      <c r="BD137" s="21"/>
      <c r="BE137" s="22"/>
      <c r="BF137" s="22"/>
      <c r="BG137" s="22"/>
      <c r="BH137" s="22"/>
      <c r="BI137" s="22"/>
      <c r="BJ137" s="21"/>
      <c r="BK137" s="21"/>
      <c r="BL137" s="21"/>
      <c r="BM137" s="21"/>
      <c r="BN137" s="21"/>
    </row>
    <row r="138" spans="1:68" s="35" customFormat="1" ht="10.5" customHeight="1" x14ac:dyDescent="0.15">
      <c r="A138" s="544" t="s">
        <v>0</v>
      </c>
      <c r="B138" s="596" t="s">
        <v>1</v>
      </c>
      <c r="C138" s="613" t="s">
        <v>94</v>
      </c>
      <c r="D138" s="613" t="s">
        <v>95</v>
      </c>
      <c r="E138" s="613" t="s">
        <v>96</v>
      </c>
      <c r="F138" s="613" t="s">
        <v>97</v>
      </c>
      <c r="G138" s="544" t="s">
        <v>3</v>
      </c>
      <c r="H138" s="613" t="s">
        <v>5</v>
      </c>
      <c r="I138" s="613" t="s">
        <v>98</v>
      </c>
      <c r="J138" s="613" t="s">
        <v>99</v>
      </c>
      <c r="K138" s="596" t="s">
        <v>100</v>
      </c>
      <c r="L138" s="615"/>
      <c r="M138" s="597"/>
      <c r="N138" s="544" t="s">
        <v>17</v>
      </c>
      <c r="O138" s="596" t="s">
        <v>100</v>
      </c>
      <c r="P138" s="597"/>
      <c r="Q138" s="600" t="s">
        <v>101</v>
      </c>
      <c r="R138" s="601"/>
      <c r="S138" s="602"/>
      <c r="T138" s="544" t="s">
        <v>3</v>
      </c>
      <c r="U138" s="596" t="s">
        <v>100</v>
      </c>
      <c r="V138" s="597"/>
      <c r="W138" s="600" t="s">
        <v>101</v>
      </c>
      <c r="X138" s="601"/>
      <c r="Y138" s="602"/>
      <c r="Z138" s="544" t="s">
        <v>3</v>
      </c>
      <c r="AA138" s="596" t="s">
        <v>100</v>
      </c>
      <c r="AB138" s="597"/>
      <c r="AC138" s="600" t="s">
        <v>101</v>
      </c>
      <c r="AD138" s="601"/>
      <c r="AE138" s="602"/>
      <c r="AF138" s="544" t="s">
        <v>3</v>
      </c>
      <c r="AG138" s="596" t="s">
        <v>100</v>
      </c>
      <c r="AH138" s="597"/>
      <c r="AI138" s="600" t="s">
        <v>101</v>
      </c>
      <c r="AJ138" s="601"/>
      <c r="AK138" s="602"/>
      <c r="AL138" s="544" t="s">
        <v>3</v>
      </c>
      <c r="AM138" s="596" t="s">
        <v>100</v>
      </c>
      <c r="AN138" s="597"/>
      <c r="AO138" s="600" t="s">
        <v>101</v>
      </c>
      <c r="AP138" s="601"/>
      <c r="AQ138" s="602"/>
      <c r="AR138" s="544" t="s">
        <v>3</v>
      </c>
      <c r="AS138" s="596" t="s">
        <v>100</v>
      </c>
      <c r="AT138" s="597"/>
      <c r="AU138" s="600" t="s">
        <v>101</v>
      </c>
      <c r="AV138" s="601"/>
      <c r="AW138" s="602"/>
      <c r="AX138" s="544" t="s">
        <v>3</v>
      </c>
      <c r="AY138" s="596" t="s">
        <v>100</v>
      </c>
      <c r="AZ138" s="597"/>
      <c r="BA138" s="600" t="s">
        <v>101</v>
      </c>
      <c r="BB138" s="601"/>
      <c r="BC138" s="602"/>
      <c r="BD138" s="544" t="s">
        <v>3</v>
      </c>
      <c r="BE138" s="596" t="s">
        <v>100</v>
      </c>
      <c r="BF138" s="597"/>
      <c r="BG138" s="600" t="s">
        <v>101</v>
      </c>
      <c r="BH138" s="601"/>
      <c r="BI138" s="602"/>
      <c r="BJ138" s="544" t="s">
        <v>3</v>
      </c>
      <c r="BK138" s="21"/>
      <c r="BL138" s="21"/>
      <c r="BM138" s="21"/>
      <c r="BN138" s="21"/>
    </row>
    <row r="139" spans="1:68" s="35" customFormat="1" ht="37.5" customHeight="1" thickBot="1" x14ac:dyDescent="0.2">
      <c r="A139" s="545"/>
      <c r="B139" s="598"/>
      <c r="C139" s="626"/>
      <c r="D139" s="626"/>
      <c r="E139" s="626"/>
      <c r="F139" s="626"/>
      <c r="G139" s="545"/>
      <c r="H139" s="614"/>
      <c r="I139" s="614"/>
      <c r="J139" s="614"/>
      <c r="K139" s="616"/>
      <c r="L139" s="617"/>
      <c r="M139" s="618"/>
      <c r="N139" s="619"/>
      <c r="O139" s="598"/>
      <c r="P139" s="599"/>
      <c r="Q139" s="607" t="s">
        <v>102</v>
      </c>
      <c r="R139" s="608"/>
      <c r="S139" s="65" t="s">
        <v>99</v>
      </c>
      <c r="T139" s="545"/>
      <c r="U139" s="598"/>
      <c r="V139" s="599"/>
      <c r="W139" s="607" t="s">
        <v>102</v>
      </c>
      <c r="X139" s="608"/>
      <c r="Y139" s="65" t="s">
        <v>99</v>
      </c>
      <c r="Z139" s="545"/>
      <c r="AA139" s="598"/>
      <c r="AB139" s="599"/>
      <c r="AC139" s="607" t="s">
        <v>102</v>
      </c>
      <c r="AD139" s="608"/>
      <c r="AE139" s="65" t="s">
        <v>99</v>
      </c>
      <c r="AF139" s="545"/>
      <c r="AG139" s="598"/>
      <c r="AH139" s="599"/>
      <c r="AI139" s="607" t="s">
        <v>102</v>
      </c>
      <c r="AJ139" s="608"/>
      <c r="AK139" s="65" t="s">
        <v>99</v>
      </c>
      <c r="AL139" s="545"/>
      <c r="AM139" s="598"/>
      <c r="AN139" s="599"/>
      <c r="AO139" s="607" t="s">
        <v>102</v>
      </c>
      <c r="AP139" s="608"/>
      <c r="AQ139" s="65" t="s">
        <v>99</v>
      </c>
      <c r="AR139" s="545"/>
      <c r="AS139" s="598"/>
      <c r="AT139" s="599"/>
      <c r="AU139" s="607" t="s">
        <v>102</v>
      </c>
      <c r="AV139" s="608"/>
      <c r="AW139" s="65" t="s">
        <v>99</v>
      </c>
      <c r="AX139" s="545"/>
      <c r="AY139" s="598"/>
      <c r="AZ139" s="599"/>
      <c r="BA139" s="600" t="s">
        <v>102</v>
      </c>
      <c r="BB139" s="602"/>
      <c r="BC139" s="65" t="s">
        <v>99</v>
      </c>
      <c r="BD139" s="545"/>
      <c r="BE139" s="598"/>
      <c r="BF139" s="599"/>
      <c r="BG139" s="607" t="s">
        <v>102</v>
      </c>
      <c r="BH139" s="608"/>
      <c r="BI139" s="65" t="s">
        <v>99</v>
      </c>
      <c r="BJ139" s="545"/>
      <c r="BK139" s="21"/>
      <c r="BL139" s="21"/>
      <c r="BM139" s="21"/>
      <c r="BN139" s="21"/>
    </row>
    <row r="140" spans="1:68" s="340" customFormat="1" ht="21" customHeight="1" thickBot="1" x14ac:dyDescent="0.35">
      <c r="A140" s="341" t="s">
        <v>103</v>
      </c>
      <c r="B140" s="342" t="s">
        <v>315</v>
      </c>
      <c r="C140" s="609"/>
      <c r="D140" s="609"/>
      <c r="E140" s="609"/>
      <c r="F140" s="609"/>
      <c r="G140" s="16">
        <f>G142+G148+G154</f>
        <v>12</v>
      </c>
      <c r="H140" s="16">
        <f>H142+H148+H154</f>
        <v>432</v>
      </c>
      <c r="I140" s="16">
        <f>I142+I148+I154</f>
        <v>432</v>
      </c>
      <c r="J140" s="16">
        <f>J142+J148+J154</f>
        <v>0</v>
      </c>
      <c r="K140" s="610">
        <f>O140+U140+AA140+AG140+AM140+AS140+AY140+BE140</f>
        <v>8</v>
      </c>
      <c r="L140" s="611"/>
      <c r="M140" s="612"/>
      <c r="N140" s="343">
        <f>N142+N148</f>
        <v>0</v>
      </c>
      <c r="O140" s="605">
        <f>O142+O148+O154</f>
        <v>0</v>
      </c>
      <c r="P140" s="606"/>
      <c r="Q140" s="603">
        <f>Q142+Q148+Q154</f>
        <v>0</v>
      </c>
      <c r="R140" s="604"/>
      <c r="S140" s="344">
        <f>S142+S148+S154</f>
        <v>0</v>
      </c>
      <c r="T140" s="345">
        <f>T142+T148+T154</f>
        <v>0</v>
      </c>
      <c r="U140" s="605">
        <f>U142+U148+U154</f>
        <v>0</v>
      </c>
      <c r="V140" s="606"/>
      <c r="W140" s="603">
        <f>W142+W148+W154</f>
        <v>0</v>
      </c>
      <c r="X140" s="604"/>
      <c r="Y140" s="344">
        <f>Y142+Y148+Y154</f>
        <v>0</v>
      </c>
      <c r="Z140" s="345">
        <f>Z142+Z148+Z154</f>
        <v>0</v>
      </c>
      <c r="AA140" s="605">
        <f>AA142+AA148+AA154</f>
        <v>0</v>
      </c>
      <c r="AB140" s="606"/>
      <c r="AC140" s="603">
        <f>AC142+AC148+AC154</f>
        <v>0</v>
      </c>
      <c r="AD140" s="604"/>
      <c r="AE140" s="344">
        <f>AE142+AE148+AE154</f>
        <v>0</v>
      </c>
      <c r="AF140" s="345">
        <f>AF142+AF148+AF154</f>
        <v>0</v>
      </c>
      <c r="AG140" s="605">
        <f>AG142+AG148+AG154</f>
        <v>0</v>
      </c>
      <c r="AH140" s="606"/>
      <c r="AI140" s="603">
        <f>AI142+AI148+AI154</f>
        <v>0</v>
      </c>
      <c r="AJ140" s="604"/>
      <c r="AK140" s="344">
        <f>AK142+AK148+AK154</f>
        <v>0</v>
      </c>
      <c r="AL140" s="345">
        <f>AL142+AL148+AL154</f>
        <v>0</v>
      </c>
      <c r="AM140" s="605">
        <f>AM142+AM148+AM154</f>
        <v>0</v>
      </c>
      <c r="AN140" s="606"/>
      <c r="AO140" s="603">
        <f>AO142+AO148+AO154</f>
        <v>0</v>
      </c>
      <c r="AP140" s="604"/>
      <c r="AQ140" s="344">
        <f>AQ142+AQ148+AQ154</f>
        <v>0</v>
      </c>
      <c r="AR140" s="345">
        <f>AR142+AR148+AR154</f>
        <v>0</v>
      </c>
      <c r="AS140" s="605">
        <f>AS142+AS148+AS154</f>
        <v>2</v>
      </c>
      <c r="AT140" s="606"/>
      <c r="AU140" s="603">
        <f>AU142+AU148+AU154</f>
        <v>108</v>
      </c>
      <c r="AV140" s="604"/>
      <c r="AW140" s="344">
        <f>AW142+AW148+AW154</f>
        <v>0</v>
      </c>
      <c r="AX140" s="345">
        <f>AX142+AX148+AX154</f>
        <v>3</v>
      </c>
      <c r="AY140" s="605">
        <f>AY142+AY148+AY154</f>
        <v>0</v>
      </c>
      <c r="AZ140" s="606"/>
      <c r="BA140" s="603">
        <f>BA142+BA148+BA154</f>
        <v>0</v>
      </c>
      <c r="BB140" s="604"/>
      <c r="BC140" s="344">
        <f>BC142+BC148+BC154</f>
        <v>0</v>
      </c>
      <c r="BD140" s="345">
        <f>BD142+BD148+BD154</f>
        <v>0</v>
      </c>
      <c r="BE140" s="605">
        <f>BE142+BE148+BE154</f>
        <v>6</v>
      </c>
      <c r="BF140" s="606"/>
      <c r="BG140" s="603">
        <f>BG142+BG148+BG154</f>
        <v>324</v>
      </c>
      <c r="BH140" s="604"/>
      <c r="BI140" s="344">
        <f>BI142+BI148+BI154</f>
        <v>0</v>
      </c>
      <c r="BJ140" s="345">
        <f>BJ142+BJ148+BJ154</f>
        <v>9</v>
      </c>
      <c r="BK140" s="356"/>
      <c r="BL140" s="356"/>
      <c r="BM140" s="356"/>
      <c r="BN140" s="356"/>
      <c r="BO140" s="2"/>
      <c r="BP140" s="339" t="b">
        <f>IF(G140=SUM(T140,Z140,AF140,AL140,AR140,AX140,BD140,BJ140),TRUE)</f>
        <v>1</v>
      </c>
    </row>
    <row r="141" spans="1:68" ht="13.5" customHeight="1" thickBot="1" x14ac:dyDescent="0.2">
      <c r="A141" s="4"/>
      <c r="B141" s="20"/>
      <c r="C141" s="4"/>
      <c r="D141" s="4"/>
      <c r="E141" s="4"/>
      <c r="F141" s="4"/>
      <c r="G141" s="21"/>
      <c r="H141" s="21"/>
      <c r="I141" s="21"/>
      <c r="J141" s="21"/>
      <c r="K141" s="66"/>
      <c r="L141" s="66"/>
      <c r="M141" s="66"/>
      <c r="N141" s="21"/>
      <c r="O141" s="67"/>
      <c r="P141" s="67"/>
      <c r="Q141" s="22"/>
      <c r="R141" s="56"/>
      <c r="S141" s="22"/>
      <c r="T141" s="21"/>
      <c r="U141" s="67"/>
      <c r="V141" s="67"/>
      <c r="W141" s="56"/>
      <c r="X141" s="22"/>
      <c r="Y141" s="22"/>
      <c r="Z141" s="21"/>
      <c r="AA141" s="67"/>
      <c r="AB141" s="67"/>
      <c r="AC141" s="56"/>
      <c r="AD141" s="22"/>
      <c r="AE141" s="22"/>
      <c r="AF141" s="21"/>
      <c r="AG141" s="67"/>
      <c r="AH141" s="67"/>
      <c r="AI141" s="56"/>
      <c r="AJ141" s="22"/>
      <c r="AK141" s="22"/>
      <c r="AL141" s="21"/>
      <c r="AM141" s="67"/>
      <c r="AN141" s="67"/>
      <c r="AO141" s="56"/>
      <c r="AP141" s="22"/>
      <c r="AQ141" s="22"/>
      <c r="AR141" s="21"/>
      <c r="AS141" s="67"/>
      <c r="AT141" s="67"/>
      <c r="AU141" s="68"/>
      <c r="AV141" s="68"/>
      <c r="AW141" s="22"/>
      <c r="AX141" s="21"/>
      <c r="AY141" s="67"/>
      <c r="AZ141" s="67"/>
      <c r="BA141" s="56"/>
      <c r="BB141" s="22"/>
      <c r="BC141" s="22"/>
      <c r="BD141" s="21"/>
      <c r="BE141" s="67"/>
      <c r="BF141" s="67"/>
      <c r="BG141" s="68"/>
      <c r="BH141" s="68"/>
      <c r="BI141" s="22"/>
      <c r="BJ141" s="21"/>
      <c r="BK141" s="21"/>
      <c r="BL141" s="21"/>
      <c r="BM141" s="21"/>
      <c r="BN141" s="21"/>
    </row>
    <row r="142" spans="1:68" ht="28.5" customHeight="1" thickBot="1" x14ac:dyDescent="0.2">
      <c r="A142" s="14" t="s">
        <v>105</v>
      </c>
      <c r="B142" s="205" t="s">
        <v>316</v>
      </c>
      <c r="C142" s="575"/>
      <c r="D142" s="575"/>
      <c r="E142" s="575"/>
      <c r="F142" s="575"/>
      <c r="G142" s="15">
        <f>G143+G144</f>
        <v>3</v>
      </c>
      <c r="H142" s="15">
        <f t="shared" ref="H142:J142" si="156">H143+H144</f>
        <v>108</v>
      </c>
      <c r="I142" s="15">
        <f t="shared" si="156"/>
        <v>108</v>
      </c>
      <c r="J142" s="15">
        <f t="shared" si="156"/>
        <v>0</v>
      </c>
      <c r="K142" s="582">
        <f>O142+U142+AA142+AG142+AM142+AS142+AY142+BE142</f>
        <v>2</v>
      </c>
      <c r="L142" s="583"/>
      <c r="M142" s="574"/>
      <c r="N142" s="15">
        <f t="shared" ref="N142" si="157">N143+N144</f>
        <v>0</v>
      </c>
      <c r="O142" s="582">
        <f>O143+O144</f>
        <v>0</v>
      </c>
      <c r="P142" s="574"/>
      <c r="Q142" s="592">
        <f>Q143+Q144</f>
        <v>0</v>
      </c>
      <c r="R142" s="593"/>
      <c r="S142" s="11">
        <f t="shared" ref="S142:T142" si="158">S143+S144</f>
        <v>0</v>
      </c>
      <c r="T142" s="11">
        <f t="shared" si="158"/>
        <v>0</v>
      </c>
      <c r="U142" s="582">
        <f>U143+U144</f>
        <v>0</v>
      </c>
      <c r="V142" s="574"/>
      <c r="W142" s="592">
        <f>W143+W144</f>
        <v>0</v>
      </c>
      <c r="X142" s="593"/>
      <c r="Y142" s="11">
        <f t="shared" ref="Y142:Z142" si="159">Y143+Y144</f>
        <v>0</v>
      </c>
      <c r="Z142" s="11">
        <f t="shared" si="159"/>
        <v>0</v>
      </c>
      <c r="AA142" s="582">
        <f>AA143+AA144</f>
        <v>0</v>
      </c>
      <c r="AB142" s="574"/>
      <c r="AC142" s="592">
        <f>AC143+AC144</f>
        <v>0</v>
      </c>
      <c r="AD142" s="593"/>
      <c r="AE142" s="11">
        <f t="shared" ref="AE142:AF142" si="160">AE143+AE144</f>
        <v>0</v>
      </c>
      <c r="AF142" s="11">
        <f t="shared" si="160"/>
        <v>0</v>
      </c>
      <c r="AG142" s="582">
        <f>AG143+AG144</f>
        <v>0</v>
      </c>
      <c r="AH142" s="574"/>
      <c r="AI142" s="592">
        <f>AI143+AI144</f>
        <v>0</v>
      </c>
      <c r="AJ142" s="593"/>
      <c r="AK142" s="11">
        <f t="shared" ref="AK142:AL142" si="161">AK143+AK144</f>
        <v>0</v>
      </c>
      <c r="AL142" s="11">
        <f t="shared" si="161"/>
        <v>0</v>
      </c>
      <c r="AM142" s="582">
        <f>AM143+AM144</f>
        <v>0</v>
      </c>
      <c r="AN142" s="574"/>
      <c r="AO142" s="592">
        <f>AO143+AO144</f>
        <v>0</v>
      </c>
      <c r="AP142" s="593"/>
      <c r="AQ142" s="11">
        <f t="shared" ref="AQ142:AR142" si="162">AQ143+AQ144</f>
        <v>0</v>
      </c>
      <c r="AR142" s="11">
        <f t="shared" si="162"/>
        <v>0</v>
      </c>
      <c r="AS142" s="582">
        <f>AS143+AS144</f>
        <v>2</v>
      </c>
      <c r="AT142" s="574"/>
      <c r="AU142" s="592">
        <f>AU143+AU144</f>
        <v>108</v>
      </c>
      <c r="AV142" s="593"/>
      <c r="AW142" s="11">
        <f>AW143+AW144</f>
        <v>0</v>
      </c>
      <c r="AX142" s="11">
        <f>AX143+AX144</f>
        <v>3</v>
      </c>
      <c r="AY142" s="582">
        <f>AY143+AY144</f>
        <v>0</v>
      </c>
      <c r="AZ142" s="574"/>
      <c r="BA142" s="592">
        <f>BA143+BA144</f>
        <v>0</v>
      </c>
      <c r="BB142" s="593"/>
      <c r="BC142" s="11">
        <f t="shared" ref="BC142:BD142" si="163">BC143+BC144</f>
        <v>0</v>
      </c>
      <c r="BD142" s="11">
        <f t="shared" si="163"/>
        <v>0</v>
      </c>
      <c r="BE142" s="582">
        <f>BE143+BE144</f>
        <v>0</v>
      </c>
      <c r="BF142" s="574"/>
      <c r="BG142" s="592">
        <f>BG143+BG144</f>
        <v>0</v>
      </c>
      <c r="BH142" s="593"/>
      <c r="BI142" s="11">
        <f t="shared" ref="BI142:BJ142" si="164">BI143+BI144</f>
        <v>0</v>
      </c>
      <c r="BJ142" s="11">
        <f t="shared" si="164"/>
        <v>0</v>
      </c>
      <c r="BK142" s="21"/>
      <c r="BL142" s="21"/>
      <c r="BM142" s="21"/>
      <c r="BN142" s="21"/>
    </row>
    <row r="143" spans="1:68" ht="27" customHeight="1" x14ac:dyDescent="0.15">
      <c r="A143" s="29" t="s">
        <v>107</v>
      </c>
      <c r="B143" s="346" t="s">
        <v>353</v>
      </c>
      <c r="C143" s="25"/>
      <c r="D143" s="26">
        <v>6</v>
      </c>
      <c r="E143" s="26"/>
      <c r="F143" s="26"/>
      <c r="G143" s="49">
        <f>T143+Z143+AF143+AL143+AR143+AX143+BD143+BJ143</f>
        <v>3</v>
      </c>
      <c r="H143" s="27">
        <f>Q143+W143+AC143+AI143+AO143+AU143+BA143+BG143</f>
        <v>108</v>
      </c>
      <c r="I143" s="28">
        <f>Q143+W143+AC143+AI143+AO143+AU143+BA143+BG143</f>
        <v>108</v>
      </c>
      <c r="J143" s="28">
        <f>S143+Y143+AE143+AK143+AQ143+AW143+BC143+BI143</f>
        <v>0</v>
      </c>
      <c r="K143" s="584">
        <f>O143+U143+AA143+AG143+AM143+AS143+AY143+BE143</f>
        <v>2</v>
      </c>
      <c r="L143" s="585"/>
      <c r="M143" s="586"/>
      <c r="N143" s="28"/>
      <c r="O143" s="540">
        <f t="shared" ref="O143" si="165">Q143/54</f>
        <v>0</v>
      </c>
      <c r="P143" s="541"/>
      <c r="Q143" s="590"/>
      <c r="R143" s="591"/>
      <c r="S143" s="29"/>
      <c r="T143" s="27">
        <f>Q143/36</f>
        <v>0</v>
      </c>
      <c r="U143" s="540">
        <f t="shared" ref="U143" si="166">W143/54</f>
        <v>0</v>
      </c>
      <c r="V143" s="541"/>
      <c r="W143" s="590"/>
      <c r="X143" s="591"/>
      <c r="Y143" s="29"/>
      <c r="Z143" s="27">
        <f t="shared" ref="Z143:Z144" si="167">W143/36</f>
        <v>0</v>
      </c>
      <c r="AA143" s="540">
        <f t="shared" ref="AA143" si="168">AC143/54</f>
        <v>0</v>
      </c>
      <c r="AB143" s="541"/>
      <c r="AC143" s="590"/>
      <c r="AD143" s="591"/>
      <c r="AE143" s="29"/>
      <c r="AF143" s="27">
        <f t="shared" ref="AF143:AF144" si="169">AC143/36</f>
        <v>0</v>
      </c>
      <c r="AG143" s="540">
        <f t="shared" ref="AG143" si="170">AI143/54</f>
        <v>0</v>
      </c>
      <c r="AH143" s="541"/>
      <c r="AI143" s="590"/>
      <c r="AJ143" s="591"/>
      <c r="AK143" s="29"/>
      <c r="AL143" s="27">
        <f t="shared" ref="AL143:AL144" si="171">AI143/36</f>
        <v>0</v>
      </c>
      <c r="AM143" s="540">
        <f t="shared" ref="AM143" si="172">AO143/54</f>
        <v>0</v>
      </c>
      <c r="AN143" s="541"/>
      <c r="AO143" s="590"/>
      <c r="AP143" s="591"/>
      <c r="AQ143" s="29"/>
      <c r="AR143" s="27">
        <f t="shared" ref="AR143:AR144" si="173">AO143/36</f>
        <v>0</v>
      </c>
      <c r="AS143" s="540">
        <f t="shared" ref="AS143" si="174">AU143/54</f>
        <v>2</v>
      </c>
      <c r="AT143" s="541"/>
      <c r="AU143" s="590">
        <v>108</v>
      </c>
      <c r="AV143" s="591"/>
      <c r="AW143" s="29"/>
      <c r="AX143" s="27">
        <f t="shared" ref="AX143:AX144" si="175">AU143/36</f>
        <v>3</v>
      </c>
      <c r="AY143" s="540">
        <f t="shared" ref="AY143" si="176">BA143/54</f>
        <v>0</v>
      </c>
      <c r="AZ143" s="541"/>
      <c r="BA143" s="590"/>
      <c r="BB143" s="591"/>
      <c r="BC143" s="29"/>
      <c r="BD143" s="27">
        <f t="shared" ref="BD143:BD144" si="177">BA143/36</f>
        <v>0</v>
      </c>
      <c r="BE143" s="540">
        <f t="shared" ref="BE143" si="178">BG143/54</f>
        <v>0</v>
      </c>
      <c r="BF143" s="541"/>
      <c r="BG143" s="590"/>
      <c r="BH143" s="591"/>
      <c r="BI143" s="29"/>
      <c r="BJ143" s="27">
        <f t="shared" ref="BJ143:BJ144" si="179">BG143/36</f>
        <v>0</v>
      </c>
      <c r="BK143" s="359" t="s">
        <v>359</v>
      </c>
      <c r="BL143" s="21"/>
      <c r="BM143" s="21"/>
      <c r="BN143" s="21"/>
    </row>
    <row r="144" spans="1:68" ht="0.75" hidden="1" customHeight="1" x14ac:dyDescent="0.15">
      <c r="A144" s="32"/>
      <c r="B144" s="69"/>
      <c r="C144" s="26"/>
      <c r="D144" s="26"/>
      <c r="E144" s="26"/>
      <c r="F144" s="26"/>
      <c r="G144" s="49">
        <f>T144+Z144+AF144+AL144+AR144+AX144+BD144+BJ144</f>
        <v>0</v>
      </c>
      <c r="H144" s="27">
        <f>Q144+W144+AC144+AI144+AO144+AU144+BA144+BG144</f>
        <v>0</v>
      </c>
      <c r="I144" s="28">
        <f>Q144+W144+AC144+AI144+AO144+AU144+BA144+BG144</f>
        <v>0</v>
      </c>
      <c r="J144" s="28">
        <f>S144+Y144+AE144+AK144+AQ144+AW144+BC144+BI144</f>
        <v>0</v>
      </c>
      <c r="K144" s="584">
        <f>O144+U144+AA144+AG144+AM144+AS144+AY144+BE144</f>
        <v>0</v>
      </c>
      <c r="L144" s="585"/>
      <c r="M144" s="586"/>
      <c r="N144" s="28"/>
      <c r="O144" s="587"/>
      <c r="P144" s="578"/>
      <c r="Q144" s="579"/>
      <c r="R144" s="580"/>
      <c r="S144" s="29"/>
      <c r="T144" s="27">
        <f>Q144/36</f>
        <v>0</v>
      </c>
      <c r="U144" s="577"/>
      <c r="V144" s="578"/>
      <c r="W144" s="579"/>
      <c r="X144" s="580"/>
      <c r="Y144" s="29"/>
      <c r="Z144" s="27">
        <f t="shared" si="167"/>
        <v>0</v>
      </c>
      <c r="AA144" s="577"/>
      <c r="AB144" s="578"/>
      <c r="AC144" s="579"/>
      <c r="AD144" s="580"/>
      <c r="AE144" s="29"/>
      <c r="AF144" s="27">
        <f t="shared" si="169"/>
        <v>0</v>
      </c>
      <c r="AG144" s="577"/>
      <c r="AH144" s="578"/>
      <c r="AI144" s="579"/>
      <c r="AJ144" s="580"/>
      <c r="AK144" s="29"/>
      <c r="AL144" s="27">
        <f t="shared" si="171"/>
        <v>0</v>
      </c>
      <c r="AM144" s="577"/>
      <c r="AN144" s="578"/>
      <c r="AO144" s="579"/>
      <c r="AP144" s="580"/>
      <c r="AQ144" s="29"/>
      <c r="AR144" s="27">
        <f t="shared" si="173"/>
        <v>0</v>
      </c>
      <c r="AS144" s="577"/>
      <c r="AT144" s="578"/>
      <c r="AU144" s="579"/>
      <c r="AV144" s="580"/>
      <c r="AW144" s="29"/>
      <c r="AX144" s="27">
        <f t="shared" si="175"/>
        <v>0</v>
      </c>
      <c r="AY144" s="577"/>
      <c r="AZ144" s="578"/>
      <c r="BA144" s="579"/>
      <c r="BB144" s="580"/>
      <c r="BC144" s="29"/>
      <c r="BD144" s="27">
        <f t="shared" si="177"/>
        <v>0</v>
      </c>
      <c r="BE144" s="577"/>
      <c r="BF144" s="578"/>
      <c r="BG144" s="579"/>
      <c r="BH144" s="580"/>
      <c r="BI144" s="29"/>
      <c r="BJ144" s="27">
        <f t="shared" si="179"/>
        <v>0</v>
      </c>
      <c r="BK144" s="21"/>
      <c r="BL144" s="21"/>
      <c r="BM144" s="21"/>
      <c r="BN144" s="21"/>
    </row>
    <row r="145" spans="1:68" ht="10.5" hidden="1" customHeight="1" x14ac:dyDescent="0.15">
      <c r="A145" s="32" t="s">
        <v>62</v>
      </c>
      <c r="B145" s="62"/>
      <c r="C145" s="22"/>
      <c r="D145" s="22"/>
      <c r="E145" s="22"/>
      <c r="F145" s="22"/>
      <c r="G145" s="21"/>
      <c r="H145" s="21"/>
      <c r="I145" s="21"/>
      <c r="J145" s="21"/>
      <c r="K145" s="66"/>
      <c r="L145" s="66"/>
      <c r="M145" s="66"/>
      <c r="N145" s="21"/>
      <c r="O145" s="67"/>
      <c r="P145" s="67"/>
      <c r="Q145" s="22"/>
      <c r="R145" s="22"/>
      <c r="S145" s="22"/>
      <c r="T145" s="21"/>
      <c r="U145" s="67"/>
      <c r="V145" s="67"/>
      <c r="W145" s="22"/>
      <c r="X145" s="22"/>
      <c r="Y145" s="22"/>
      <c r="Z145" s="21"/>
      <c r="AA145" s="67"/>
      <c r="AB145" s="67"/>
      <c r="AC145" s="22"/>
      <c r="AD145" s="22"/>
      <c r="AE145" s="22"/>
      <c r="AF145" s="21"/>
      <c r="AG145" s="67"/>
      <c r="AH145" s="67"/>
      <c r="AI145" s="22"/>
      <c r="AJ145" s="22"/>
      <c r="AK145" s="22"/>
      <c r="AL145" s="21"/>
      <c r="AM145" s="67"/>
      <c r="AN145" s="67"/>
      <c r="AO145" s="22"/>
      <c r="AP145" s="22"/>
      <c r="AQ145" s="22"/>
      <c r="AR145" s="21"/>
      <c r="AS145" s="67"/>
      <c r="AT145" s="67"/>
      <c r="AU145" s="22"/>
      <c r="AV145" s="22"/>
      <c r="AW145" s="22"/>
      <c r="AX145" s="21"/>
      <c r="AY145" s="67"/>
      <c r="AZ145" s="67"/>
      <c r="BA145" s="22"/>
      <c r="BB145" s="22"/>
      <c r="BC145" s="22"/>
      <c r="BD145" s="21"/>
      <c r="BE145" s="67"/>
      <c r="BF145" s="67"/>
      <c r="BG145" s="22"/>
      <c r="BH145" s="22"/>
      <c r="BI145" s="22"/>
      <c r="BJ145" s="21"/>
      <c r="BK145" s="21"/>
      <c r="BL145" s="21"/>
      <c r="BM145" s="21"/>
      <c r="BN145" s="21"/>
    </row>
    <row r="146" spans="1:68" ht="7.5" customHeight="1" thickBot="1" x14ac:dyDescent="0.2">
      <c r="A146" s="4"/>
      <c r="B146" s="20"/>
      <c r="C146" s="4"/>
      <c r="D146" s="4"/>
      <c r="E146" s="4"/>
      <c r="F146" s="4"/>
      <c r="G146" s="21"/>
      <c r="H146" s="21"/>
      <c r="I146" s="21"/>
      <c r="J146" s="21"/>
      <c r="K146" s="66"/>
      <c r="L146" s="66"/>
      <c r="M146" s="66"/>
      <c r="N146" s="21"/>
      <c r="O146" s="67"/>
      <c r="P146" s="67"/>
      <c r="Q146" s="68"/>
      <c r="R146" s="68"/>
      <c r="S146" s="22"/>
      <c r="T146" s="21"/>
      <c r="U146" s="67"/>
      <c r="V146" s="67"/>
      <c r="W146" s="22"/>
      <c r="X146" s="68"/>
      <c r="Y146" s="22"/>
      <c r="Z146" s="21"/>
      <c r="AA146" s="67"/>
      <c r="AB146" s="67"/>
      <c r="AC146" s="22"/>
      <c r="AD146" s="68"/>
      <c r="AE146" s="22"/>
      <c r="AF146" s="21"/>
      <c r="AG146" s="67"/>
      <c r="AH146" s="67"/>
      <c r="AI146" s="22"/>
      <c r="AJ146" s="68"/>
      <c r="AK146" s="22"/>
      <c r="AL146" s="21"/>
      <c r="AM146" s="67"/>
      <c r="AN146" s="67"/>
      <c r="AO146" s="22"/>
      <c r="AP146" s="68"/>
      <c r="AQ146" s="22"/>
      <c r="AR146" s="21"/>
      <c r="AS146" s="67"/>
      <c r="AT146" s="67"/>
      <c r="AU146" s="68"/>
      <c r="AV146" s="68"/>
      <c r="AW146" s="22"/>
      <c r="AX146" s="21"/>
      <c r="AY146" s="67"/>
      <c r="AZ146" s="67"/>
      <c r="BA146" s="22"/>
      <c r="BB146" s="68"/>
      <c r="BC146" s="22"/>
      <c r="BD146" s="21"/>
      <c r="BE146" s="67"/>
      <c r="BF146" s="67"/>
      <c r="BG146" s="68"/>
      <c r="BH146" s="68"/>
      <c r="BI146" s="22"/>
      <c r="BJ146" s="21"/>
      <c r="BK146" s="21"/>
      <c r="BL146" s="21"/>
      <c r="BM146" s="21"/>
      <c r="BN146" s="21"/>
    </row>
    <row r="147" spans="1:68" ht="0.75" hidden="1" customHeight="1" thickBot="1" x14ac:dyDescent="0.2">
      <c r="A147" s="4"/>
      <c r="B147" s="20"/>
      <c r="C147" s="4"/>
      <c r="D147" s="4"/>
      <c r="E147" s="4"/>
      <c r="F147" s="4"/>
      <c r="G147" s="70"/>
      <c r="H147" s="70"/>
      <c r="I147" s="70"/>
      <c r="J147" s="70"/>
      <c r="K147" s="66"/>
      <c r="L147" s="66"/>
      <c r="M147" s="66"/>
      <c r="N147" s="70"/>
      <c r="O147" s="67"/>
      <c r="P147" s="67"/>
      <c r="Q147" s="71"/>
      <c r="R147" s="71"/>
      <c r="S147" s="4"/>
      <c r="T147" s="21"/>
      <c r="U147" s="67"/>
      <c r="V147" s="67"/>
      <c r="W147" s="71"/>
      <c r="X147" s="4"/>
      <c r="Y147" s="4"/>
      <c r="Z147" s="72"/>
      <c r="AA147" s="67"/>
      <c r="AB147" s="67"/>
      <c r="AC147" s="71"/>
      <c r="AD147" s="4"/>
      <c r="AE147" s="4"/>
      <c r="AF147" s="72"/>
      <c r="AG147" s="67"/>
      <c r="AH147" s="67"/>
      <c r="AI147" s="71"/>
      <c r="AJ147" s="4"/>
      <c r="AK147" s="4"/>
      <c r="AL147" s="72"/>
      <c r="AM147" s="67"/>
      <c r="AN147" s="67"/>
      <c r="AO147" s="71"/>
      <c r="AP147" s="4"/>
      <c r="AQ147" s="4"/>
      <c r="AR147" s="72"/>
      <c r="AS147" s="67"/>
      <c r="AT147" s="67"/>
      <c r="AU147" s="71"/>
      <c r="AV147" s="71"/>
      <c r="AW147" s="4"/>
      <c r="AX147" s="72"/>
      <c r="AY147" s="67"/>
      <c r="AZ147" s="67"/>
      <c r="BA147" s="71"/>
      <c r="BB147" s="4"/>
      <c r="BC147" s="4"/>
      <c r="BD147" s="72"/>
      <c r="BE147" s="67"/>
      <c r="BF147" s="67"/>
      <c r="BG147" s="71"/>
      <c r="BH147" s="71"/>
      <c r="BI147" s="4"/>
      <c r="BJ147" s="72"/>
      <c r="BK147" s="72"/>
      <c r="BL147" s="72"/>
      <c r="BM147" s="72"/>
      <c r="BN147" s="72"/>
    </row>
    <row r="148" spans="1:68" ht="29.25" customHeight="1" thickBot="1" x14ac:dyDescent="0.2">
      <c r="A148" s="14" t="s">
        <v>108</v>
      </c>
      <c r="B148" s="38" t="s">
        <v>317</v>
      </c>
      <c r="C148" s="575"/>
      <c r="D148" s="575"/>
      <c r="E148" s="575"/>
      <c r="F148" s="575"/>
      <c r="G148" s="15">
        <f>G149+G150</f>
        <v>3</v>
      </c>
      <c r="H148" s="15">
        <f t="shared" ref="H148:J148" si="180">H149+H150</f>
        <v>108</v>
      </c>
      <c r="I148" s="15">
        <f t="shared" si="180"/>
        <v>108</v>
      </c>
      <c r="J148" s="15">
        <f t="shared" si="180"/>
        <v>0</v>
      </c>
      <c r="K148" s="582">
        <f>O148+U148+AA148+AG148+AM148+AS148+AY148+BE148</f>
        <v>2</v>
      </c>
      <c r="L148" s="583"/>
      <c r="M148" s="574"/>
      <c r="N148" s="15">
        <f>N149+N150</f>
        <v>0</v>
      </c>
      <c r="O148" s="582">
        <f>O149+O150</f>
        <v>0</v>
      </c>
      <c r="P148" s="574"/>
      <c r="Q148" s="592">
        <f>Q149+Q150</f>
        <v>0</v>
      </c>
      <c r="R148" s="593"/>
      <c r="S148" s="11">
        <f>S149+S150</f>
        <v>0</v>
      </c>
      <c r="T148" s="11">
        <f>T149+T150</f>
        <v>0</v>
      </c>
      <c r="U148" s="582">
        <f>U149+U150</f>
        <v>0</v>
      </c>
      <c r="V148" s="574"/>
      <c r="W148" s="592">
        <f>W149+W150</f>
        <v>0</v>
      </c>
      <c r="X148" s="593"/>
      <c r="Y148" s="11">
        <f>Y149+Y150</f>
        <v>0</v>
      </c>
      <c r="Z148" s="11">
        <f>Z149+Z150</f>
        <v>0</v>
      </c>
      <c r="AA148" s="582">
        <f>AA149+AA150</f>
        <v>0</v>
      </c>
      <c r="AB148" s="574"/>
      <c r="AC148" s="592">
        <f>AC149+AC150</f>
        <v>0</v>
      </c>
      <c r="AD148" s="593"/>
      <c r="AE148" s="11">
        <f>AE149+AE150</f>
        <v>0</v>
      </c>
      <c r="AF148" s="11">
        <f>AF149+AF150</f>
        <v>0</v>
      </c>
      <c r="AG148" s="582">
        <f>AG149+AG150</f>
        <v>0</v>
      </c>
      <c r="AH148" s="574"/>
      <c r="AI148" s="592">
        <f>AI149+AI150</f>
        <v>0</v>
      </c>
      <c r="AJ148" s="593"/>
      <c r="AK148" s="11">
        <f>AK149+AK150</f>
        <v>0</v>
      </c>
      <c r="AL148" s="11">
        <f>AL149+AL150</f>
        <v>0</v>
      </c>
      <c r="AM148" s="582">
        <f>AM149+AM150</f>
        <v>0</v>
      </c>
      <c r="AN148" s="574"/>
      <c r="AO148" s="592">
        <f>AO149+AO150</f>
        <v>0</v>
      </c>
      <c r="AP148" s="593"/>
      <c r="AQ148" s="11">
        <f>AQ149+AQ150</f>
        <v>0</v>
      </c>
      <c r="AR148" s="11">
        <f>AR149+AR150</f>
        <v>0</v>
      </c>
      <c r="AS148" s="582">
        <f>AS149+AS150</f>
        <v>0</v>
      </c>
      <c r="AT148" s="574"/>
      <c r="AU148" s="592">
        <f>AU149+AU150</f>
        <v>0</v>
      </c>
      <c r="AV148" s="593"/>
      <c r="AW148" s="11">
        <f>AW149+AW150</f>
        <v>0</v>
      </c>
      <c r="AX148" s="11">
        <f>AX149+AX150</f>
        <v>0</v>
      </c>
      <c r="AY148" s="582">
        <f>AY149+AY150</f>
        <v>0</v>
      </c>
      <c r="AZ148" s="574"/>
      <c r="BA148" s="592">
        <f>BA149+BA150</f>
        <v>0</v>
      </c>
      <c r="BB148" s="593"/>
      <c r="BC148" s="11">
        <f>BC149+BC150</f>
        <v>0</v>
      </c>
      <c r="BD148" s="11">
        <f>BD149+BD150</f>
        <v>0</v>
      </c>
      <c r="BE148" s="582">
        <f>BE149+BE150</f>
        <v>2</v>
      </c>
      <c r="BF148" s="574"/>
      <c r="BG148" s="592">
        <f>BG149+BG150</f>
        <v>108</v>
      </c>
      <c r="BH148" s="593"/>
      <c r="BI148" s="11">
        <f>BI149+BI150</f>
        <v>0</v>
      </c>
      <c r="BJ148" s="11">
        <f>BJ149+BJ150</f>
        <v>3</v>
      </c>
      <c r="BK148" s="21"/>
      <c r="BL148" s="21"/>
      <c r="BM148" s="21"/>
      <c r="BN148" s="21"/>
    </row>
    <row r="149" spans="1:68" ht="31.5" customHeight="1" x14ac:dyDescent="0.15">
      <c r="A149" s="29" t="s">
        <v>110</v>
      </c>
      <c r="B149" s="346" t="s">
        <v>354</v>
      </c>
      <c r="C149" s="25"/>
      <c r="D149" s="26"/>
      <c r="E149" s="26">
        <v>8</v>
      </c>
      <c r="F149" s="26"/>
      <c r="G149" s="49">
        <f>T149+Z149+AF149+AL149+AR149+AX149+BD149+BJ149</f>
        <v>3</v>
      </c>
      <c r="H149" s="27">
        <f>Q149+W149+AC149+AI149+AO149+AU149+BA149+BG149</f>
        <v>108</v>
      </c>
      <c r="I149" s="28">
        <f>Q149+W149+AC149+AI149+AO149+AU149+BA149+BG149</f>
        <v>108</v>
      </c>
      <c r="J149" s="28">
        <f>S149+Y149+AE149+AK149+AQ149+AW149+BC149+BI149</f>
        <v>0</v>
      </c>
      <c r="K149" s="584">
        <f>O149+U149+AA149+AG149+AM149+AS149+AY149+BE149</f>
        <v>2</v>
      </c>
      <c r="L149" s="585"/>
      <c r="M149" s="586"/>
      <c r="N149" s="28"/>
      <c r="O149" s="540">
        <f t="shared" ref="O149:O150" si="181">Q149/54</f>
        <v>0</v>
      </c>
      <c r="P149" s="541"/>
      <c r="Q149" s="590"/>
      <c r="R149" s="591"/>
      <c r="S149" s="29"/>
      <c r="T149" s="27">
        <f t="shared" ref="T149:T151" si="182">Q149/36</f>
        <v>0</v>
      </c>
      <c r="U149" s="540">
        <f t="shared" ref="U149:U150" si="183">W149/54</f>
        <v>0</v>
      </c>
      <c r="V149" s="541"/>
      <c r="W149" s="590"/>
      <c r="X149" s="591"/>
      <c r="Y149" s="29"/>
      <c r="Z149" s="27">
        <f t="shared" ref="Z149:Z151" si="184">W149/36</f>
        <v>0</v>
      </c>
      <c r="AA149" s="540">
        <f t="shared" ref="AA149:AA150" si="185">AC149/54</f>
        <v>0</v>
      </c>
      <c r="AB149" s="541"/>
      <c r="AC149" s="590"/>
      <c r="AD149" s="591"/>
      <c r="AE149" s="29"/>
      <c r="AF149" s="27">
        <f t="shared" ref="AF149:AF151" si="186">AC149/36</f>
        <v>0</v>
      </c>
      <c r="AG149" s="540">
        <f t="shared" ref="AG149:AG150" si="187">AI149/54</f>
        <v>0</v>
      </c>
      <c r="AH149" s="541"/>
      <c r="AI149" s="590"/>
      <c r="AJ149" s="591"/>
      <c r="AK149" s="29"/>
      <c r="AL149" s="27">
        <f t="shared" ref="AL149:AL151" si="188">AI149/36</f>
        <v>0</v>
      </c>
      <c r="AM149" s="540">
        <f t="shared" ref="AM149:AM150" si="189">AO149/54</f>
        <v>0</v>
      </c>
      <c r="AN149" s="541"/>
      <c r="AO149" s="590"/>
      <c r="AP149" s="591"/>
      <c r="AQ149" s="29"/>
      <c r="AR149" s="27">
        <f t="shared" ref="AR149:AR151" si="190">AO149/36</f>
        <v>0</v>
      </c>
      <c r="AS149" s="540">
        <f t="shared" ref="AS149:AS150" si="191">AU149/54</f>
        <v>0</v>
      </c>
      <c r="AT149" s="541"/>
      <c r="AU149" s="594"/>
      <c r="AV149" s="595"/>
      <c r="AW149" s="29"/>
      <c r="AX149" s="27">
        <f t="shared" ref="AX149:AX151" si="192">AU149/36</f>
        <v>0</v>
      </c>
      <c r="AY149" s="540">
        <f t="shared" ref="AY149" si="193">BA149/54</f>
        <v>0</v>
      </c>
      <c r="AZ149" s="541"/>
      <c r="BA149" s="590"/>
      <c r="BB149" s="591"/>
      <c r="BC149" s="29"/>
      <c r="BD149" s="27">
        <f t="shared" ref="BD149:BD151" si="194">BA149/36</f>
        <v>0</v>
      </c>
      <c r="BE149" s="540">
        <f t="shared" ref="BE149" si="195">BG149/54</f>
        <v>2</v>
      </c>
      <c r="BF149" s="541"/>
      <c r="BG149" s="590">
        <v>108</v>
      </c>
      <c r="BH149" s="591"/>
      <c r="BI149" s="29"/>
      <c r="BJ149" s="27">
        <f t="shared" ref="BJ149:BJ151" si="196">BG149/36</f>
        <v>3</v>
      </c>
      <c r="BK149" s="359" t="s">
        <v>349</v>
      </c>
      <c r="BL149" s="359" t="s">
        <v>350</v>
      </c>
      <c r="BM149" s="359"/>
      <c r="BN149" s="21"/>
    </row>
    <row r="150" spans="1:68" ht="24.75" hidden="1" customHeight="1" x14ac:dyDescent="0.15">
      <c r="A150" s="29"/>
      <c r="B150" s="69"/>
      <c r="C150" s="25"/>
      <c r="D150" s="26"/>
      <c r="E150" s="26"/>
      <c r="F150" s="26"/>
      <c r="G150" s="49">
        <f>T150+Z150+AF150+AL150+AR150+AX150+BD150+BJ150</f>
        <v>0</v>
      </c>
      <c r="H150" s="27">
        <f>Q150+W150+AC150+AI150+AO150+AU150+BA150+BG150</f>
        <v>0</v>
      </c>
      <c r="I150" s="28">
        <f>Q150+W150+AC150+AI150+AO150+AU150+BA150+BG150</f>
        <v>0</v>
      </c>
      <c r="J150" s="28">
        <f>S150+Y150+AE150+AK150+AQ150+AW150+BC150+BI150</f>
        <v>0</v>
      </c>
      <c r="K150" s="584">
        <f>O150+U150+AA150+AG150+AM150+AS150+AY150+BE150</f>
        <v>0</v>
      </c>
      <c r="L150" s="585"/>
      <c r="M150" s="586"/>
      <c r="N150" s="28"/>
      <c r="O150" s="540">
        <f t="shared" si="181"/>
        <v>0</v>
      </c>
      <c r="P150" s="541"/>
      <c r="Q150" s="579"/>
      <c r="R150" s="580"/>
      <c r="S150" s="29"/>
      <c r="T150" s="27">
        <f t="shared" si="182"/>
        <v>0</v>
      </c>
      <c r="U150" s="540">
        <f t="shared" si="183"/>
        <v>0</v>
      </c>
      <c r="V150" s="541"/>
      <c r="W150" s="579"/>
      <c r="X150" s="580"/>
      <c r="Y150" s="29"/>
      <c r="Z150" s="27">
        <f t="shared" si="184"/>
        <v>0</v>
      </c>
      <c r="AA150" s="540">
        <f t="shared" si="185"/>
        <v>0</v>
      </c>
      <c r="AB150" s="541"/>
      <c r="AC150" s="579"/>
      <c r="AD150" s="580"/>
      <c r="AE150" s="29"/>
      <c r="AF150" s="27">
        <f t="shared" si="186"/>
        <v>0</v>
      </c>
      <c r="AG150" s="540">
        <f t="shared" si="187"/>
        <v>0</v>
      </c>
      <c r="AH150" s="541"/>
      <c r="AI150" s="579">
        <f>AJ150+AK150</f>
        <v>0</v>
      </c>
      <c r="AJ150" s="580"/>
      <c r="AK150" s="29"/>
      <c r="AL150" s="27">
        <f t="shared" si="188"/>
        <v>0</v>
      </c>
      <c r="AM150" s="540">
        <f t="shared" si="189"/>
        <v>0</v>
      </c>
      <c r="AN150" s="541"/>
      <c r="AO150" s="579">
        <f>AP150+AQ150</f>
        <v>0</v>
      </c>
      <c r="AP150" s="580"/>
      <c r="AQ150" s="29"/>
      <c r="AR150" s="27">
        <f t="shared" si="190"/>
        <v>0</v>
      </c>
      <c r="AS150" s="540">
        <f t="shared" si="191"/>
        <v>0</v>
      </c>
      <c r="AT150" s="541"/>
      <c r="AU150" s="579">
        <f>AV150+AW150</f>
        <v>0</v>
      </c>
      <c r="AV150" s="580"/>
      <c r="AW150" s="29"/>
      <c r="AX150" s="27">
        <f t="shared" si="192"/>
        <v>0</v>
      </c>
      <c r="AY150" s="636"/>
      <c r="AZ150" s="637"/>
      <c r="BA150" s="638"/>
      <c r="BB150" s="639"/>
      <c r="BC150" s="363"/>
      <c r="BD150" s="27">
        <f t="shared" si="194"/>
        <v>0</v>
      </c>
      <c r="BE150" s="540"/>
      <c r="BF150" s="541"/>
      <c r="BG150" s="579"/>
      <c r="BH150" s="580"/>
      <c r="BI150" s="29"/>
      <c r="BJ150" s="27">
        <f t="shared" si="196"/>
        <v>0</v>
      </c>
      <c r="BK150" s="21"/>
      <c r="BL150" s="21"/>
      <c r="BM150" s="21"/>
      <c r="BN150" s="21"/>
    </row>
    <row r="151" spans="1:68" ht="18" hidden="1" customHeight="1" x14ac:dyDescent="0.15">
      <c r="A151" s="29" t="s">
        <v>112</v>
      </c>
      <c r="B151" s="69"/>
      <c r="C151" s="25"/>
      <c r="D151" s="26"/>
      <c r="E151" s="26"/>
      <c r="F151" s="26"/>
      <c r="G151" s="49">
        <f>T151+Z151+AF151+AL151+AR151+AX151+BD151+BJ151</f>
        <v>0</v>
      </c>
      <c r="H151" s="27">
        <f>Q151+W151+AC151+AI151+AO151+AU151+BA151+BG151</f>
        <v>0</v>
      </c>
      <c r="I151" s="28">
        <f>Q151+W151+AC151+AI151+AO151+AU151+BA151+BG151</f>
        <v>0</v>
      </c>
      <c r="J151" s="28">
        <f>S151+Y151+AE151+AK151+AQ151+AW151+BC151+BI151</f>
        <v>0</v>
      </c>
      <c r="K151" s="584">
        <f>O151+U151+AA151+AG151+AM151+AS151+AY151+BE151</f>
        <v>0</v>
      </c>
      <c r="L151" s="585"/>
      <c r="M151" s="586"/>
      <c r="N151" s="28"/>
      <c r="O151" s="587"/>
      <c r="P151" s="578"/>
      <c r="Q151" s="579"/>
      <c r="R151" s="580"/>
      <c r="S151" s="29"/>
      <c r="T151" s="27">
        <f t="shared" si="182"/>
        <v>0</v>
      </c>
      <c r="U151" s="577"/>
      <c r="V151" s="578"/>
      <c r="W151" s="579"/>
      <c r="X151" s="580"/>
      <c r="Y151" s="29"/>
      <c r="Z151" s="27">
        <f t="shared" si="184"/>
        <v>0</v>
      </c>
      <c r="AA151" s="577"/>
      <c r="AB151" s="578"/>
      <c r="AC151" s="579"/>
      <c r="AD151" s="580"/>
      <c r="AE151" s="29"/>
      <c r="AF151" s="27">
        <f t="shared" si="186"/>
        <v>0</v>
      </c>
      <c r="AG151" s="577"/>
      <c r="AH151" s="578"/>
      <c r="AI151" s="579"/>
      <c r="AJ151" s="580"/>
      <c r="AK151" s="29"/>
      <c r="AL151" s="27">
        <f t="shared" si="188"/>
        <v>0</v>
      </c>
      <c r="AM151" s="577"/>
      <c r="AN151" s="578"/>
      <c r="AO151" s="579"/>
      <c r="AP151" s="580"/>
      <c r="AQ151" s="29"/>
      <c r="AR151" s="27">
        <f t="shared" si="190"/>
        <v>0</v>
      </c>
      <c r="AS151" s="577"/>
      <c r="AT151" s="578"/>
      <c r="AU151" s="579"/>
      <c r="AV151" s="580"/>
      <c r="AW151" s="29"/>
      <c r="AX151" s="27">
        <f t="shared" si="192"/>
        <v>0</v>
      </c>
      <c r="AY151" s="577"/>
      <c r="AZ151" s="578"/>
      <c r="BA151" s="579"/>
      <c r="BB151" s="580"/>
      <c r="BC151" s="29"/>
      <c r="BD151" s="27">
        <f t="shared" si="194"/>
        <v>0</v>
      </c>
      <c r="BE151" s="577"/>
      <c r="BF151" s="578"/>
      <c r="BG151" s="588"/>
      <c r="BH151" s="589"/>
      <c r="BI151" s="29"/>
      <c r="BJ151" s="27">
        <f t="shared" si="196"/>
        <v>0</v>
      </c>
      <c r="BK151" s="21"/>
      <c r="BL151" s="21"/>
      <c r="BM151" s="21"/>
      <c r="BN151" s="21"/>
    </row>
    <row r="152" spans="1:68" ht="12" hidden="1" customHeight="1" x14ac:dyDescent="0.15">
      <c r="A152" s="32" t="s">
        <v>62</v>
      </c>
      <c r="B152" s="62"/>
      <c r="C152" s="32"/>
      <c r="D152" s="32"/>
      <c r="E152" s="32"/>
      <c r="F152" s="32"/>
      <c r="G152" s="34"/>
      <c r="H152" s="34"/>
      <c r="I152" s="34"/>
      <c r="J152" s="34"/>
      <c r="K152" s="34"/>
      <c r="L152" s="34"/>
      <c r="M152" s="34"/>
      <c r="N152" s="34"/>
      <c r="O152" s="32"/>
      <c r="P152" s="32"/>
      <c r="Q152" s="32"/>
      <c r="R152" s="32"/>
      <c r="S152" s="32"/>
      <c r="T152" s="34"/>
      <c r="U152" s="32"/>
      <c r="V152" s="32"/>
      <c r="W152" s="22"/>
      <c r="X152" s="32"/>
      <c r="Y152" s="32"/>
      <c r="Z152" s="73"/>
      <c r="AA152" s="32"/>
      <c r="AB152" s="32"/>
      <c r="AC152" s="32"/>
      <c r="AD152" s="32"/>
      <c r="AE152" s="32"/>
      <c r="AF152" s="73"/>
      <c r="AG152" s="32"/>
      <c r="AH152" s="32"/>
      <c r="AI152" s="32"/>
      <c r="AJ152" s="32"/>
      <c r="AK152" s="32"/>
      <c r="AL152" s="73"/>
      <c r="AM152" s="32"/>
      <c r="AN152" s="32"/>
      <c r="AO152" s="32"/>
      <c r="AP152" s="32"/>
      <c r="AQ152" s="32"/>
      <c r="AR152" s="73"/>
      <c r="AS152" s="32"/>
      <c r="AT152" s="32"/>
      <c r="AU152" s="22"/>
      <c r="AV152" s="22"/>
      <c r="AW152" s="32"/>
      <c r="AX152" s="73"/>
      <c r="AY152" s="32"/>
      <c r="AZ152" s="32"/>
      <c r="BA152" s="32"/>
      <c r="BB152" s="32"/>
      <c r="BC152" s="32"/>
      <c r="BD152" s="73"/>
      <c r="BE152" s="32"/>
      <c r="BF152" s="32"/>
      <c r="BG152" s="22"/>
      <c r="BH152" s="22"/>
      <c r="BI152" s="32"/>
      <c r="BJ152" s="73"/>
      <c r="BK152" s="72"/>
      <c r="BL152" s="72"/>
      <c r="BM152" s="72"/>
      <c r="BN152" s="72"/>
    </row>
    <row r="153" spans="1:68" ht="9" customHeight="1" thickBot="1" x14ac:dyDescent="0.2">
      <c r="A153" s="4"/>
      <c r="B153" s="20"/>
      <c r="C153" s="4"/>
      <c r="D153" s="4"/>
      <c r="E153" s="4"/>
      <c r="F153" s="4"/>
      <c r="G153" s="70"/>
      <c r="H153" s="70"/>
      <c r="I153" s="70"/>
      <c r="J153" s="70"/>
      <c r="K153" s="70"/>
      <c r="L153" s="70"/>
      <c r="M153" s="70"/>
      <c r="N153" s="70"/>
      <c r="O153" s="4"/>
      <c r="P153" s="4"/>
      <c r="Q153" s="4"/>
      <c r="R153" s="4"/>
      <c r="S153" s="4"/>
      <c r="T153" s="21"/>
      <c r="U153" s="4"/>
      <c r="V153" s="4"/>
      <c r="W153" s="4"/>
      <c r="X153" s="4"/>
      <c r="Y153" s="4"/>
      <c r="Z153" s="72"/>
      <c r="AA153" s="4"/>
      <c r="AB153" s="4"/>
      <c r="AC153" s="4"/>
      <c r="AD153" s="4"/>
      <c r="AE153" s="4"/>
      <c r="AF153" s="72"/>
      <c r="AG153" s="4"/>
      <c r="AH153" s="4"/>
      <c r="AI153" s="4"/>
      <c r="AJ153" s="4"/>
      <c r="AK153" s="4"/>
      <c r="AL153" s="72"/>
      <c r="AM153" s="4"/>
      <c r="AN153" s="4"/>
      <c r="AO153" s="4"/>
      <c r="AP153" s="4"/>
      <c r="AQ153" s="4"/>
      <c r="AR153" s="72"/>
      <c r="AS153" s="4"/>
      <c r="AT153" s="4"/>
      <c r="AU153" s="4"/>
      <c r="AV153" s="4"/>
      <c r="AW153" s="4"/>
      <c r="AX153" s="72"/>
      <c r="AY153" s="4"/>
      <c r="AZ153" s="4"/>
      <c r="BA153" s="4"/>
      <c r="BB153" s="4"/>
      <c r="BC153" s="4"/>
      <c r="BD153" s="72"/>
      <c r="BE153" s="4"/>
      <c r="BF153" s="4"/>
      <c r="BG153" s="4"/>
      <c r="BH153" s="4"/>
      <c r="BI153" s="4"/>
      <c r="BJ153" s="72"/>
      <c r="BK153" s="72"/>
      <c r="BL153" s="72"/>
      <c r="BM153" s="72"/>
      <c r="BN153" s="72"/>
    </row>
    <row r="154" spans="1:68" ht="48" customHeight="1" thickBot="1" x14ac:dyDescent="0.2">
      <c r="A154" s="206" t="s">
        <v>108</v>
      </c>
      <c r="B154" s="347" t="s">
        <v>356</v>
      </c>
      <c r="C154" s="581"/>
      <c r="D154" s="581"/>
      <c r="E154" s="581"/>
      <c r="F154" s="581"/>
      <c r="G154" s="15">
        <f>G155+G156</f>
        <v>6</v>
      </c>
      <c r="H154" s="15">
        <f t="shared" ref="H154:J154" si="197">H155+H156</f>
        <v>216</v>
      </c>
      <c r="I154" s="15">
        <f t="shared" si="197"/>
        <v>216</v>
      </c>
      <c r="J154" s="15">
        <f t="shared" si="197"/>
        <v>0</v>
      </c>
      <c r="K154" s="582">
        <f>O154+U154+AA154+AG154+AM154+AS154+AY154+BE154</f>
        <v>4</v>
      </c>
      <c r="L154" s="583"/>
      <c r="M154" s="574"/>
      <c r="N154" s="15">
        <f t="shared" ref="N154" si="198">N155+N156</f>
        <v>0</v>
      </c>
      <c r="O154" s="582">
        <f>O155+O156</f>
        <v>0</v>
      </c>
      <c r="P154" s="574"/>
      <c r="Q154" s="592">
        <f>Q155+Q156</f>
        <v>0</v>
      </c>
      <c r="R154" s="593"/>
      <c r="S154" s="11">
        <f t="shared" ref="S154:T154" si="199">S155+S156</f>
        <v>0</v>
      </c>
      <c r="T154" s="11">
        <f t="shared" si="199"/>
        <v>0</v>
      </c>
      <c r="U154" s="582">
        <f>U155+U156</f>
        <v>0</v>
      </c>
      <c r="V154" s="574"/>
      <c r="W154" s="592">
        <f>W155+W156</f>
        <v>0</v>
      </c>
      <c r="X154" s="593"/>
      <c r="Y154" s="11">
        <f t="shared" ref="Y154:Z154" si="200">Y155+Y156</f>
        <v>0</v>
      </c>
      <c r="Z154" s="11">
        <f t="shared" si="200"/>
        <v>0</v>
      </c>
      <c r="AA154" s="582">
        <f>AA155+AA156</f>
        <v>0</v>
      </c>
      <c r="AB154" s="574"/>
      <c r="AC154" s="592">
        <f>AC155+AC156</f>
        <v>0</v>
      </c>
      <c r="AD154" s="593"/>
      <c r="AE154" s="11">
        <f t="shared" ref="AE154:AF154" si="201">AE155+AE156</f>
        <v>0</v>
      </c>
      <c r="AF154" s="11">
        <f t="shared" si="201"/>
        <v>0</v>
      </c>
      <c r="AG154" s="582">
        <f>AG155+AG156</f>
        <v>0</v>
      </c>
      <c r="AH154" s="574"/>
      <c r="AI154" s="592">
        <f>AI155+AI156</f>
        <v>0</v>
      </c>
      <c r="AJ154" s="593"/>
      <c r="AK154" s="11">
        <f t="shared" ref="AK154:AL154" si="202">AK155+AK156</f>
        <v>0</v>
      </c>
      <c r="AL154" s="11">
        <f t="shared" si="202"/>
        <v>0</v>
      </c>
      <c r="AM154" s="582">
        <f>AM155+AM156</f>
        <v>0</v>
      </c>
      <c r="AN154" s="574"/>
      <c r="AO154" s="592">
        <f>AO155+AO156</f>
        <v>0</v>
      </c>
      <c r="AP154" s="593"/>
      <c r="AQ154" s="11">
        <f t="shared" ref="AQ154:AR154" si="203">AQ155+AQ156</f>
        <v>0</v>
      </c>
      <c r="AR154" s="11">
        <f t="shared" si="203"/>
        <v>0</v>
      </c>
      <c r="AS154" s="582">
        <f>AS155+AS156</f>
        <v>0</v>
      </c>
      <c r="AT154" s="574"/>
      <c r="AU154" s="592">
        <f>AU155+AU156</f>
        <v>0</v>
      </c>
      <c r="AV154" s="593"/>
      <c r="AW154" s="11">
        <f>AW155+AW156</f>
        <v>0</v>
      </c>
      <c r="AX154" s="11">
        <f>AX155+AX156</f>
        <v>0</v>
      </c>
      <c r="AY154" s="582">
        <f>AY155+AY156</f>
        <v>0</v>
      </c>
      <c r="AZ154" s="574"/>
      <c r="BA154" s="592">
        <f>BA155+BA156</f>
        <v>0</v>
      </c>
      <c r="BB154" s="593"/>
      <c r="BC154" s="11">
        <f t="shared" ref="BC154:BD154" si="204">BC155+BC156</f>
        <v>0</v>
      </c>
      <c r="BD154" s="11">
        <f t="shared" si="204"/>
        <v>0</v>
      </c>
      <c r="BE154" s="582">
        <f>BE155+BE156</f>
        <v>4</v>
      </c>
      <c r="BF154" s="574"/>
      <c r="BG154" s="592">
        <f>BG155+BG156</f>
        <v>216</v>
      </c>
      <c r="BH154" s="593"/>
      <c r="BI154" s="11">
        <f t="shared" ref="BI154:BJ154" si="205">BI155+BI156</f>
        <v>0</v>
      </c>
      <c r="BJ154" s="11">
        <f t="shared" si="205"/>
        <v>6</v>
      </c>
      <c r="BK154" s="21"/>
      <c r="BL154" s="21"/>
      <c r="BM154" s="21"/>
      <c r="BN154" s="21"/>
    </row>
    <row r="155" spans="1:68" ht="33" customHeight="1" x14ac:dyDescent="0.15">
      <c r="A155" s="29" t="s">
        <v>110</v>
      </c>
      <c r="B155" s="346" t="s">
        <v>355</v>
      </c>
      <c r="C155" s="25"/>
      <c r="D155" s="26"/>
      <c r="E155" s="26">
        <v>8</v>
      </c>
      <c r="F155" s="26"/>
      <c r="G155" s="49">
        <f>T155+Z155+AF155+AL155+AR155+AX155+BD155+BJ155</f>
        <v>6</v>
      </c>
      <c r="H155" s="27">
        <f>Q155+W155+AC155+AI155+AO155+AU155+BA155+BG155</f>
        <v>216</v>
      </c>
      <c r="I155" s="221">
        <f>Q155+W155+AC155+AI155+AO155+AU155+BA155+BG155</f>
        <v>216</v>
      </c>
      <c r="J155" s="221">
        <f>S155+Y155+AE155+AK155+AQ155+AW155+BC155+BI155</f>
        <v>0</v>
      </c>
      <c r="K155" s="584">
        <f>O155+U155+AA155+AG155+AM155+AS155+AY155+BE155</f>
        <v>4</v>
      </c>
      <c r="L155" s="585"/>
      <c r="M155" s="586"/>
      <c r="N155" s="221"/>
      <c r="O155" s="540">
        <f>Q155/54</f>
        <v>0</v>
      </c>
      <c r="P155" s="541"/>
      <c r="Q155" s="590"/>
      <c r="R155" s="591"/>
      <c r="S155" s="29"/>
      <c r="T155" s="27">
        <f t="shared" ref="T155" si="206">Q155/36</f>
        <v>0</v>
      </c>
      <c r="U155" s="540">
        <f>W155/54</f>
        <v>0</v>
      </c>
      <c r="V155" s="541"/>
      <c r="W155" s="590"/>
      <c r="X155" s="591"/>
      <c r="Y155" s="29"/>
      <c r="Z155" s="27">
        <f t="shared" ref="Z155" si="207">W155/36</f>
        <v>0</v>
      </c>
      <c r="AA155" s="540">
        <f>AC155/54</f>
        <v>0</v>
      </c>
      <c r="AB155" s="541"/>
      <c r="AC155" s="590"/>
      <c r="AD155" s="591"/>
      <c r="AE155" s="29"/>
      <c r="AF155" s="27">
        <f t="shared" ref="AF155" si="208">AC155/36</f>
        <v>0</v>
      </c>
      <c r="AG155" s="540">
        <f>AI155/54</f>
        <v>0</v>
      </c>
      <c r="AH155" s="541"/>
      <c r="AI155" s="590"/>
      <c r="AJ155" s="591"/>
      <c r="AK155" s="29"/>
      <c r="AL155" s="27">
        <f t="shared" ref="AL155" si="209">AI155/36</f>
        <v>0</v>
      </c>
      <c r="AM155" s="540">
        <f>AO155/54</f>
        <v>0</v>
      </c>
      <c r="AN155" s="541"/>
      <c r="AO155" s="590"/>
      <c r="AP155" s="591"/>
      <c r="AQ155" s="29"/>
      <c r="AR155" s="27">
        <f t="shared" ref="AR155" si="210">AO155/36</f>
        <v>0</v>
      </c>
      <c r="AS155" s="540">
        <f>AU155/54</f>
        <v>0</v>
      </c>
      <c r="AT155" s="541"/>
      <c r="AU155" s="594"/>
      <c r="AV155" s="595"/>
      <c r="AW155" s="29"/>
      <c r="AX155" s="27">
        <f t="shared" ref="AX155" si="211">AU155/36</f>
        <v>0</v>
      </c>
      <c r="AY155" s="540">
        <f>BA155/54</f>
        <v>0</v>
      </c>
      <c r="AZ155" s="541"/>
      <c r="BA155" s="590"/>
      <c r="BB155" s="591"/>
      <c r="BC155" s="29"/>
      <c r="BD155" s="27">
        <f t="shared" ref="BD155" si="212">BA155/36</f>
        <v>0</v>
      </c>
      <c r="BE155" s="540">
        <f>BG155/54</f>
        <v>4</v>
      </c>
      <c r="BF155" s="541"/>
      <c r="BG155" s="590">
        <v>216</v>
      </c>
      <c r="BH155" s="591"/>
      <c r="BI155" s="29"/>
      <c r="BJ155" s="27">
        <f t="shared" ref="BJ155" si="213">BG155/36</f>
        <v>6</v>
      </c>
      <c r="BK155" s="359" t="s">
        <v>349</v>
      </c>
      <c r="BL155" s="21"/>
      <c r="BM155" s="21"/>
      <c r="BN155" s="21"/>
    </row>
    <row r="156" spans="1:68" ht="9" customHeight="1" x14ac:dyDescent="0.15">
      <c r="A156" s="4"/>
      <c r="B156" s="20"/>
      <c r="C156" s="4"/>
      <c r="D156" s="4"/>
      <c r="E156" s="4"/>
      <c r="F156" s="4"/>
      <c r="G156" s="70"/>
      <c r="H156" s="70"/>
      <c r="I156" s="70"/>
      <c r="J156" s="70"/>
      <c r="K156" s="70"/>
      <c r="L156" s="70"/>
      <c r="M156" s="70"/>
      <c r="N156" s="70"/>
      <c r="O156" s="4"/>
      <c r="P156" s="4"/>
      <c r="Q156" s="4"/>
      <c r="R156" s="4"/>
      <c r="S156" s="4"/>
      <c r="T156" s="21"/>
      <c r="U156" s="4"/>
      <c r="V156" s="4"/>
      <c r="W156" s="4"/>
      <c r="X156" s="4"/>
      <c r="Y156" s="4"/>
      <c r="Z156" s="72"/>
      <c r="AA156" s="4"/>
      <c r="AB156" s="4"/>
      <c r="AC156" s="4"/>
      <c r="AD156" s="4"/>
      <c r="AE156" s="4"/>
      <c r="AF156" s="72"/>
      <c r="AG156" s="4"/>
      <c r="AH156" s="4"/>
      <c r="AI156" s="4"/>
      <c r="AJ156" s="4"/>
      <c r="AK156" s="4"/>
      <c r="AL156" s="72"/>
      <c r="AM156" s="4"/>
      <c r="AN156" s="4"/>
      <c r="AO156" s="4"/>
      <c r="AP156" s="4"/>
      <c r="AQ156" s="4"/>
      <c r="AR156" s="72"/>
      <c r="AS156" s="4"/>
      <c r="AT156" s="4"/>
      <c r="AU156" s="4"/>
      <c r="AV156" s="4"/>
      <c r="AW156" s="4"/>
      <c r="AX156" s="72"/>
      <c r="AY156" s="4"/>
      <c r="AZ156" s="4"/>
      <c r="BA156" s="4"/>
      <c r="BB156" s="4"/>
      <c r="BC156" s="4"/>
      <c r="BD156" s="72"/>
      <c r="BE156" s="4"/>
      <c r="BF156" s="4"/>
      <c r="BG156" s="4"/>
      <c r="BH156" s="4"/>
      <c r="BI156" s="4"/>
      <c r="BJ156" s="72"/>
      <c r="BK156" s="72"/>
      <c r="BL156" s="72"/>
      <c r="BM156" s="72"/>
      <c r="BN156" s="72"/>
    </row>
    <row r="157" spans="1:68" ht="11.25" customHeight="1" x14ac:dyDescent="0.15">
      <c r="A157" s="554" t="s">
        <v>0</v>
      </c>
      <c r="B157" s="554" t="s">
        <v>1</v>
      </c>
      <c r="C157" s="556"/>
      <c r="D157" s="556"/>
      <c r="E157" s="556"/>
      <c r="F157" s="556"/>
      <c r="G157" s="544" t="s">
        <v>3</v>
      </c>
      <c r="H157" s="553"/>
      <c r="I157" s="553"/>
      <c r="J157" s="553"/>
      <c r="K157" s="553"/>
      <c r="L157" s="553"/>
      <c r="M157" s="553"/>
      <c r="N157" s="553"/>
      <c r="O157" s="547"/>
      <c r="P157" s="547"/>
      <c r="Q157" s="547"/>
      <c r="R157" s="547"/>
      <c r="S157" s="547"/>
      <c r="T157" s="553"/>
      <c r="U157" s="547"/>
      <c r="V157" s="547"/>
      <c r="W157" s="547"/>
      <c r="X157" s="547"/>
      <c r="Y157" s="547"/>
      <c r="Z157" s="548"/>
      <c r="AA157" s="547"/>
      <c r="AB157" s="547"/>
      <c r="AC157" s="547"/>
      <c r="AD157" s="547"/>
      <c r="AE157" s="547"/>
      <c r="AF157" s="548"/>
      <c r="AG157" s="547"/>
      <c r="AH157" s="547"/>
      <c r="AI157" s="547"/>
      <c r="AJ157" s="547"/>
      <c r="AK157" s="547"/>
      <c r="AL157" s="548"/>
      <c r="AM157" s="547"/>
      <c r="AN157" s="547"/>
      <c r="AO157" s="547"/>
      <c r="AP157" s="547"/>
      <c r="AQ157" s="547"/>
      <c r="AR157" s="548"/>
      <c r="AS157" s="547"/>
      <c r="AT157" s="547"/>
      <c r="AU157" s="547"/>
      <c r="AV157" s="547"/>
      <c r="AW157" s="547"/>
      <c r="AX157" s="548"/>
      <c r="AY157" s="547"/>
      <c r="AZ157" s="547"/>
      <c r="BA157" s="547"/>
      <c r="BB157" s="547"/>
      <c r="BC157" s="547"/>
      <c r="BD157" s="548"/>
      <c r="BE157" s="547" t="s">
        <v>100</v>
      </c>
      <c r="BF157" s="547"/>
      <c r="BG157" s="547" t="s">
        <v>101</v>
      </c>
      <c r="BH157" s="547"/>
      <c r="BI157" s="547"/>
      <c r="BJ157" s="548" t="s">
        <v>3</v>
      </c>
      <c r="BK157" s="72"/>
      <c r="BL157" s="72"/>
      <c r="BM157" s="72"/>
      <c r="BN157" s="72"/>
      <c r="BO157" s="35"/>
      <c r="BP157" s="35"/>
    </row>
    <row r="158" spans="1:68" ht="26.25" customHeight="1" thickBot="1" x14ac:dyDescent="0.2">
      <c r="A158" s="554"/>
      <c r="B158" s="554"/>
      <c r="C158" s="556"/>
      <c r="D158" s="556"/>
      <c r="E158" s="556"/>
      <c r="F158" s="556"/>
      <c r="G158" s="545"/>
      <c r="H158" s="74" t="s">
        <v>113</v>
      </c>
      <c r="I158" s="74" t="s">
        <v>98</v>
      </c>
      <c r="J158" s="70"/>
      <c r="K158" s="70"/>
      <c r="L158" s="70"/>
      <c r="M158" s="70"/>
      <c r="N158" s="28" t="s">
        <v>17</v>
      </c>
      <c r="O158" s="547"/>
      <c r="P158" s="547"/>
      <c r="Q158" s="75"/>
      <c r="R158" s="76"/>
      <c r="S158" s="77"/>
      <c r="T158" s="553"/>
      <c r="U158" s="547"/>
      <c r="V158" s="547"/>
      <c r="W158" s="75"/>
      <c r="X158" s="76"/>
      <c r="Y158" s="77"/>
      <c r="Z158" s="548"/>
      <c r="AA158" s="547"/>
      <c r="AB158" s="547"/>
      <c r="AC158" s="75"/>
      <c r="AD158" s="76"/>
      <c r="AE158" s="77"/>
      <c r="AF158" s="548"/>
      <c r="AG158" s="547"/>
      <c r="AH158" s="547"/>
      <c r="AI158" s="75"/>
      <c r="AJ158" s="76"/>
      <c r="AK158" s="77"/>
      <c r="AL158" s="548"/>
      <c r="AM158" s="547"/>
      <c r="AN158" s="547"/>
      <c r="AO158" s="75"/>
      <c r="AP158" s="76"/>
      <c r="AQ158" s="77"/>
      <c r="AR158" s="548"/>
      <c r="AS158" s="547"/>
      <c r="AT158" s="547"/>
      <c r="AU158" s="75"/>
      <c r="AV158" s="76"/>
      <c r="AW158" s="77"/>
      <c r="AX158" s="548"/>
      <c r="AY158" s="547"/>
      <c r="AZ158" s="547"/>
      <c r="BA158" s="75"/>
      <c r="BB158" s="76"/>
      <c r="BC158" s="77"/>
      <c r="BD158" s="548"/>
      <c r="BE158" s="547"/>
      <c r="BF158" s="547"/>
      <c r="BG158" s="78" t="s">
        <v>114</v>
      </c>
      <c r="BH158" s="79" t="s">
        <v>102</v>
      </c>
      <c r="BI158" s="77" t="s">
        <v>17</v>
      </c>
      <c r="BJ158" s="548"/>
      <c r="BK158" s="72"/>
      <c r="BL158" s="72"/>
      <c r="BM158" s="72"/>
      <c r="BN158" s="72"/>
      <c r="BO158" s="35"/>
      <c r="BP158" s="35"/>
    </row>
    <row r="159" spans="1:68" ht="35.25" customHeight="1" thickBot="1" x14ac:dyDescent="0.35">
      <c r="A159" s="14" t="s">
        <v>115</v>
      </c>
      <c r="B159" s="436" t="s">
        <v>400</v>
      </c>
      <c r="C159" s="575"/>
      <c r="D159" s="575"/>
      <c r="E159" s="575"/>
      <c r="F159" s="575"/>
      <c r="G159" s="15">
        <f>G163+G168</f>
        <v>9</v>
      </c>
      <c r="H159" s="15">
        <f>H163+H168</f>
        <v>324</v>
      </c>
      <c r="I159" s="11">
        <f>I163+I168</f>
        <v>32</v>
      </c>
      <c r="J159" s="11"/>
      <c r="K159" s="11"/>
      <c r="L159" s="11"/>
      <c r="M159" s="11"/>
      <c r="N159" s="11">
        <f>N163+N168</f>
        <v>292</v>
      </c>
      <c r="O159" s="11"/>
      <c r="P159" s="11"/>
      <c r="Q159" s="545"/>
      <c r="R159" s="545"/>
      <c r="S159" s="576"/>
      <c r="T159" s="15"/>
      <c r="U159" s="11"/>
      <c r="V159" s="11"/>
      <c r="W159" s="545"/>
      <c r="X159" s="545"/>
      <c r="Y159" s="576"/>
      <c r="Z159" s="80"/>
      <c r="AA159" s="11"/>
      <c r="AB159" s="11"/>
      <c r="AC159" s="545"/>
      <c r="AD159" s="545"/>
      <c r="AE159" s="576"/>
      <c r="AF159" s="80"/>
      <c r="AG159" s="11"/>
      <c r="AH159" s="11"/>
      <c r="AI159" s="545"/>
      <c r="AJ159" s="545"/>
      <c r="AK159" s="576"/>
      <c r="AL159" s="80"/>
      <c r="AM159" s="11"/>
      <c r="AN159" s="11"/>
      <c r="AO159" s="545"/>
      <c r="AP159" s="545"/>
      <c r="AQ159" s="576"/>
      <c r="AR159" s="80"/>
      <c r="AS159" s="11"/>
      <c r="AT159" s="11"/>
      <c r="AU159" s="545"/>
      <c r="AV159" s="545"/>
      <c r="AW159" s="576"/>
      <c r="AX159" s="80"/>
      <c r="AY159" s="11"/>
      <c r="AZ159" s="11"/>
      <c r="BA159" s="545"/>
      <c r="BB159" s="545"/>
      <c r="BC159" s="576"/>
      <c r="BD159" s="80"/>
      <c r="BE159" s="573">
        <f>BE163+BE168</f>
        <v>6</v>
      </c>
      <c r="BF159" s="574"/>
      <c r="BG159" s="437">
        <f>BG163+BG168</f>
        <v>324</v>
      </c>
      <c r="BH159" s="437">
        <f>BH163+BH168</f>
        <v>32</v>
      </c>
      <c r="BI159" s="437">
        <f>BI163+BI168</f>
        <v>292</v>
      </c>
      <c r="BJ159" s="80">
        <f>BJ163+BJ168</f>
        <v>9</v>
      </c>
      <c r="BK159" s="72"/>
      <c r="BL159" s="72"/>
      <c r="BM159" s="72"/>
      <c r="BN159" s="72"/>
      <c r="BO159" s="35"/>
      <c r="BP159" s="36" t="b">
        <f>IF(G159=SUM(T159,Z159,AF159,AL159,AR159,AX159,BD159,BJ159),TRUE)</f>
        <v>1</v>
      </c>
    </row>
    <row r="160" spans="1:68" ht="12" hidden="1" customHeight="1" thickBot="1" x14ac:dyDescent="0.2">
      <c r="A160" s="4"/>
      <c r="B160" s="20"/>
      <c r="C160" s="4"/>
      <c r="D160" s="4"/>
      <c r="E160" s="4"/>
      <c r="F160" s="4"/>
      <c r="G160" s="70"/>
      <c r="H160" s="70"/>
      <c r="I160" s="70"/>
      <c r="J160" s="70"/>
      <c r="K160" s="70"/>
      <c r="L160" s="70"/>
      <c r="M160" s="70"/>
      <c r="N160" s="70"/>
      <c r="O160" s="4"/>
      <c r="P160" s="4"/>
      <c r="Q160" s="4"/>
      <c r="R160" s="4"/>
      <c r="S160" s="4"/>
      <c r="T160" s="21"/>
      <c r="U160" s="4"/>
      <c r="V160" s="4"/>
      <c r="W160" s="4"/>
      <c r="X160" s="4"/>
      <c r="Y160" s="4"/>
      <c r="Z160" s="72"/>
      <c r="AA160" s="4"/>
      <c r="AB160" s="4"/>
      <c r="AC160" s="4"/>
      <c r="AD160" s="4"/>
      <c r="AE160" s="4"/>
      <c r="AF160" s="72"/>
      <c r="AG160" s="4"/>
      <c r="AH160" s="4"/>
      <c r="AI160" s="4"/>
      <c r="AJ160" s="4"/>
      <c r="AK160" s="4"/>
      <c r="AL160" s="72"/>
      <c r="AM160" s="4"/>
      <c r="AN160" s="4"/>
      <c r="AO160" s="4"/>
      <c r="AP160" s="4"/>
      <c r="AQ160" s="4"/>
      <c r="AR160" s="72"/>
      <c r="AS160" s="4"/>
      <c r="AT160" s="4"/>
      <c r="AU160" s="4"/>
      <c r="AV160" s="4"/>
      <c r="AW160" s="4"/>
      <c r="AX160" s="72"/>
      <c r="AY160" s="4"/>
      <c r="AZ160" s="4"/>
      <c r="BA160" s="4"/>
      <c r="BB160" s="4"/>
      <c r="BC160" s="4"/>
      <c r="BD160" s="72"/>
      <c r="BE160" s="67"/>
      <c r="BF160" s="67"/>
      <c r="BG160" s="4"/>
      <c r="BH160" s="4"/>
      <c r="BI160" s="4"/>
      <c r="BJ160" s="72"/>
      <c r="BK160" s="72"/>
      <c r="BL160" s="72"/>
      <c r="BM160" s="72"/>
      <c r="BN160" s="72"/>
    </row>
    <row r="161" spans="1:67" ht="10.5" hidden="1" customHeight="1" thickBot="1" x14ac:dyDescent="0.2">
      <c r="A161" s="554" t="s">
        <v>0</v>
      </c>
      <c r="B161" s="556" t="s">
        <v>1</v>
      </c>
      <c r="C161" s="556"/>
      <c r="D161" s="556"/>
      <c r="E161" s="556"/>
      <c r="F161" s="556"/>
      <c r="G161" s="544" t="s">
        <v>3</v>
      </c>
      <c r="H161" s="553"/>
      <c r="I161" s="553"/>
      <c r="J161" s="553"/>
      <c r="K161" s="553"/>
      <c r="L161" s="553"/>
      <c r="M161" s="553"/>
      <c r="N161" s="553"/>
      <c r="O161" s="562"/>
      <c r="P161" s="560"/>
      <c r="Q161" s="560"/>
      <c r="R161" s="562"/>
      <c r="S161" s="562"/>
      <c r="T161" s="553"/>
      <c r="U161" s="562"/>
      <c r="V161" s="560"/>
      <c r="W161" s="560"/>
      <c r="X161" s="562"/>
      <c r="Y161" s="562"/>
      <c r="Z161" s="548"/>
      <c r="AA161" s="562"/>
      <c r="AB161" s="560"/>
      <c r="AC161" s="560"/>
      <c r="AD161" s="562"/>
      <c r="AE161" s="562"/>
      <c r="AF161" s="548"/>
      <c r="AG161" s="562"/>
      <c r="AH161" s="560"/>
      <c r="AI161" s="560"/>
      <c r="AJ161" s="562"/>
      <c r="AK161" s="562"/>
      <c r="AL161" s="548"/>
      <c r="AM161" s="562"/>
      <c r="AN161" s="560"/>
      <c r="AO161" s="560"/>
      <c r="AP161" s="562"/>
      <c r="AQ161" s="562"/>
      <c r="AR161" s="548"/>
      <c r="AS161" s="562"/>
      <c r="AT161" s="560"/>
      <c r="AU161" s="560"/>
      <c r="AV161" s="562"/>
      <c r="AW161" s="562"/>
      <c r="AX161" s="548"/>
      <c r="AY161" s="562"/>
      <c r="AZ161" s="560"/>
      <c r="BA161" s="560"/>
      <c r="BB161" s="562"/>
      <c r="BC161" s="562"/>
      <c r="BD161" s="548"/>
      <c r="BE161" s="567" t="s">
        <v>100</v>
      </c>
      <c r="BF161" s="568"/>
      <c r="BG161" s="560"/>
      <c r="BH161" s="562"/>
      <c r="BI161" s="562" t="s">
        <v>17</v>
      </c>
      <c r="BJ161" s="548" t="s">
        <v>3</v>
      </c>
      <c r="BK161" s="72"/>
      <c r="BL161" s="72"/>
      <c r="BM161" s="72"/>
      <c r="BN161" s="72"/>
    </row>
    <row r="162" spans="1:67" ht="24" hidden="1" customHeight="1" thickBot="1" x14ac:dyDescent="0.2">
      <c r="A162" s="554"/>
      <c r="B162" s="556"/>
      <c r="C162" s="556"/>
      <c r="D162" s="556"/>
      <c r="E162" s="556"/>
      <c r="F162" s="556"/>
      <c r="G162" s="545"/>
      <c r="H162" s="74" t="s">
        <v>113</v>
      </c>
      <c r="I162" s="74" t="s">
        <v>98</v>
      </c>
      <c r="J162" s="74"/>
      <c r="K162" s="74"/>
      <c r="L162" s="74"/>
      <c r="M162" s="81"/>
      <c r="N162" s="74" t="s">
        <v>17</v>
      </c>
      <c r="O162" s="562"/>
      <c r="P162" s="561"/>
      <c r="Q162" s="561"/>
      <c r="R162" s="562"/>
      <c r="S162" s="562"/>
      <c r="T162" s="553"/>
      <c r="U162" s="562"/>
      <c r="V162" s="561"/>
      <c r="W162" s="561"/>
      <c r="X162" s="562"/>
      <c r="Y162" s="562"/>
      <c r="Z162" s="548"/>
      <c r="AA162" s="562"/>
      <c r="AB162" s="561"/>
      <c r="AC162" s="561"/>
      <c r="AD162" s="562"/>
      <c r="AE162" s="562"/>
      <c r="AF162" s="548"/>
      <c r="AG162" s="562"/>
      <c r="AH162" s="561"/>
      <c r="AI162" s="561"/>
      <c r="AJ162" s="562"/>
      <c r="AK162" s="562"/>
      <c r="AL162" s="548"/>
      <c r="AM162" s="562"/>
      <c r="AN162" s="561"/>
      <c r="AO162" s="561"/>
      <c r="AP162" s="562"/>
      <c r="AQ162" s="562"/>
      <c r="AR162" s="548"/>
      <c r="AS162" s="562"/>
      <c r="AT162" s="561"/>
      <c r="AU162" s="561"/>
      <c r="AV162" s="562"/>
      <c r="AW162" s="562"/>
      <c r="AX162" s="548"/>
      <c r="AY162" s="562"/>
      <c r="AZ162" s="561"/>
      <c r="BA162" s="561"/>
      <c r="BB162" s="562"/>
      <c r="BC162" s="562"/>
      <c r="BD162" s="548"/>
      <c r="BE162" s="569"/>
      <c r="BF162" s="570"/>
      <c r="BG162" s="561"/>
      <c r="BH162" s="562"/>
      <c r="BI162" s="562"/>
      <c r="BJ162" s="548"/>
      <c r="BK162" s="72"/>
      <c r="BL162" s="72"/>
      <c r="BM162" s="72"/>
      <c r="BN162" s="72"/>
    </row>
    <row r="163" spans="1:67" ht="26.25" customHeight="1" x14ac:dyDescent="0.15">
      <c r="A163" s="51" t="s">
        <v>117</v>
      </c>
      <c r="B163" s="386" t="s">
        <v>379</v>
      </c>
      <c r="C163" s="387"/>
      <c r="D163" s="51"/>
      <c r="E163" s="51"/>
      <c r="F163" s="51"/>
      <c r="G163" s="49">
        <f>G164</f>
        <v>3</v>
      </c>
      <c r="H163" s="49">
        <f>H164</f>
        <v>108</v>
      </c>
      <c r="I163" s="50">
        <f>I164</f>
        <v>2</v>
      </c>
      <c r="J163" s="50"/>
      <c r="K163" s="50">
        <f t="shared" ref="K163:BJ163" si="214">K164</f>
        <v>0</v>
      </c>
      <c r="L163" s="50">
        <f t="shared" si="214"/>
        <v>0</v>
      </c>
      <c r="M163" s="50">
        <f t="shared" si="214"/>
        <v>0</v>
      </c>
      <c r="N163" s="50">
        <f t="shared" si="214"/>
        <v>106</v>
      </c>
      <c r="O163" s="388">
        <f t="shared" si="214"/>
        <v>0</v>
      </c>
      <c r="P163" s="388">
        <f t="shared" si="214"/>
        <v>0</v>
      </c>
      <c r="Q163" s="388">
        <f t="shared" si="214"/>
        <v>0</v>
      </c>
      <c r="R163" s="388">
        <f t="shared" si="214"/>
        <v>0</v>
      </c>
      <c r="S163" s="388">
        <f t="shared" si="214"/>
        <v>0</v>
      </c>
      <c r="T163" s="50">
        <f t="shared" si="214"/>
        <v>0</v>
      </c>
      <c r="U163" s="388">
        <f t="shared" si="214"/>
        <v>0</v>
      </c>
      <c r="V163" s="388">
        <f t="shared" si="214"/>
        <v>0</v>
      </c>
      <c r="W163" s="388">
        <f t="shared" si="214"/>
        <v>0</v>
      </c>
      <c r="X163" s="388">
        <f t="shared" si="214"/>
        <v>0</v>
      </c>
      <c r="Y163" s="388">
        <f t="shared" si="214"/>
        <v>0</v>
      </c>
      <c r="Z163" s="389">
        <f t="shared" si="214"/>
        <v>0</v>
      </c>
      <c r="AA163" s="388">
        <f t="shared" si="214"/>
        <v>0</v>
      </c>
      <c r="AB163" s="388">
        <f t="shared" si="214"/>
        <v>0</v>
      </c>
      <c r="AC163" s="388">
        <f t="shared" si="214"/>
        <v>0</v>
      </c>
      <c r="AD163" s="388">
        <f t="shared" si="214"/>
        <v>0</v>
      </c>
      <c r="AE163" s="388">
        <f t="shared" si="214"/>
        <v>0</v>
      </c>
      <c r="AF163" s="389">
        <f t="shared" si="214"/>
        <v>0</v>
      </c>
      <c r="AG163" s="388">
        <f t="shared" si="214"/>
        <v>0</v>
      </c>
      <c r="AH163" s="388">
        <f t="shared" si="214"/>
        <v>0</v>
      </c>
      <c r="AI163" s="388">
        <f t="shared" si="214"/>
        <v>0</v>
      </c>
      <c r="AJ163" s="388">
        <f t="shared" si="214"/>
        <v>0</v>
      </c>
      <c r="AK163" s="388">
        <f t="shared" si="214"/>
        <v>0</v>
      </c>
      <c r="AL163" s="389">
        <f t="shared" si="214"/>
        <v>0</v>
      </c>
      <c r="AM163" s="388">
        <f t="shared" si="214"/>
        <v>0</v>
      </c>
      <c r="AN163" s="388">
        <f t="shared" si="214"/>
        <v>0</v>
      </c>
      <c r="AO163" s="388">
        <f t="shared" si="214"/>
        <v>0</v>
      </c>
      <c r="AP163" s="388">
        <f t="shared" si="214"/>
        <v>0</v>
      </c>
      <c r="AQ163" s="388">
        <f t="shared" si="214"/>
        <v>0</v>
      </c>
      <c r="AR163" s="389">
        <f t="shared" si="214"/>
        <v>0</v>
      </c>
      <c r="AS163" s="388">
        <f t="shared" si="214"/>
        <v>0</v>
      </c>
      <c r="AT163" s="388">
        <f t="shared" si="214"/>
        <v>0</v>
      </c>
      <c r="AU163" s="388">
        <f t="shared" si="214"/>
        <v>0</v>
      </c>
      <c r="AV163" s="388">
        <f t="shared" si="214"/>
        <v>0</v>
      </c>
      <c r="AW163" s="388">
        <f t="shared" si="214"/>
        <v>0</v>
      </c>
      <c r="AX163" s="389">
        <f t="shared" si="214"/>
        <v>0</v>
      </c>
      <c r="AY163" s="388">
        <f t="shared" si="214"/>
        <v>0</v>
      </c>
      <c r="AZ163" s="388">
        <f t="shared" si="214"/>
        <v>0</v>
      </c>
      <c r="BA163" s="388">
        <f t="shared" si="214"/>
        <v>0</v>
      </c>
      <c r="BB163" s="388">
        <f t="shared" si="214"/>
        <v>0</v>
      </c>
      <c r="BC163" s="388">
        <f t="shared" si="214"/>
        <v>0</v>
      </c>
      <c r="BD163" s="389">
        <f t="shared" si="214"/>
        <v>0</v>
      </c>
      <c r="BE163" s="563">
        <f>BE164</f>
        <v>2</v>
      </c>
      <c r="BF163" s="564"/>
      <c r="BG163" s="388">
        <f>BG164</f>
        <v>108</v>
      </c>
      <c r="BH163" s="388">
        <f>BH164</f>
        <v>2</v>
      </c>
      <c r="BI163" s="388">
        <f t="shared" si="214"/>
        <v>106</v>
      </c>
      <c r="BJ163" s="389">
        <f t="shared" si="214"/>
        <v>3</v>
      </c>
      <c r="BK163" s="72"/>
      <c r="BL163" s="72"/>
      <c r="BM163" s="72"/>
      <c r="BN163" s="72"/>
    </row>
    <row r="164" spans="1:67" ht="26.25" hidden="1" customHeight="1" thickBot="1" x14ac:dyDescent="0.2">
      <c r="A164" s="381" t="s">
        <v>222</v>
      </c>
      <c r="B164" s="382" t="s">
        <v>118</v>
      </c>
      <c r="C164" s="383"/>
      <c r="D164" s="39"/>
      <c r="E164" s="39"/>
      <c r="F164" s="39"/>
      <c r="G164" s="378">
        <f>H164/36</f>
        <v>3</v>
      </c>
      <c r="H164" s="378">
        <f>I164+N164</f>
        <v>108</v>
      </c>
      <c r="I164" s="378">
        <f>BH164</f>
        <v>2</v>
      </c>
      <c r="J164" s="378"/>
      <c r="K164" s="378"/>
      <c r="L164" s="378"/>
      <c r="M164" s="82"/>
      <c r="N164" s="40">
        <v>106</v>
      </c>
      <c r="O164" s="41"/>
      <c r="P164" s="41"/>
      <c r="Q164" s="41"/>
      <c r="R164" s="41"/>
      <c r="S164" s="41"/>
      <c r="T164" s="378"/>
      <c r="U164" s="41"/>
      <c r="V164" s="41"/>
      <c r="W164" s="41"/>
      <c r="X164" s="41"/>
      <c r="Y164" s="41"/>
      <c r="Z164" s="384"/>
      <c r="AA164" s="41"/>
      <c r="AB164" s="41"/>
      <c r="AC164" s="41"/>
      <c r="AD164" s="41"/>
      <c r="AE164" s="41"/>
      <c r="AF164" s="385"/>
      <c r="AG164" s="41"/>
      <c r="AH164" s="41"/>
      <c r="AI164" s="41"/>
      <c r="AJ164" s="41"/>
      <c r="AK164" s="41"/>
      <c r="AL164" s="385"/>
      <c r="AM164" s="41"/>
      <c r="AN164" s="41"/>
      <c r="AO164" s="41"/>
      <c r="AP164" s="41"/>
      <c r="AQ164" s="41"/>
      <c r="AR164" s="93"/>
      <c r="AS164" s="41"/>
      <c r="AT164" s="41"/>
      <c r="AU164" s="41"/>
      <c r="AV164" s="41"/>
      <c r="AW164" s="41"/>
      <c r="AX164" s="385"/>
      <c r="AY164" s="41"/>
      <c r="AZ164" s="41"/>
      <c r="BA164" s="94"/>
      <c r="BB164" s="41"/>
      <c r="BC164" s="41"/>
      <c r="BD164" s="384"/>
      <c r="BE164" s="565">
        <f>BG164/54</f>
        <v>2</v>
      </c>
      <c r="BF164" s="566"/>
      <c r="BG164" s="41">
        <f>SUM(BH164:BI164)</f>
        <v>108</v>
      </c>
      <c r="BH164" s="41">
        <v>2</v>
      </c>
      <c r="BI164" s="41">
        <v>106</v>
      </c>
      <c r="BJ164" s="385">
        <f>BG164/36</f>
        <v>3</v>
      </c>
      <c r="BK164" s="72"/>
      <c r="BL164" s="72"/>
      <c r="BM164" s="72"/>
      <c r="BN164" s="72"/>
      <c r="BO164" s="22"/>
    </row>
    <row r="165" spans="1:67" ht="10.5" hidden="1" customHeight="1" thickBot="1" x14ac:dyDescent="0.2">
      <c r="A165" s="4"/>
      <c r="B165" s="20"/>
      <c r="C165" s="4"/>
      <c r="D165" s="4"/>
      <c r="E165" s="4"/>
      <c r="F165" s="4"/>
      <c r="G165" s="70"/>
      <c r="H165" s="70"/>
      <c r="I165" s="70"/>
      <c r="J165" s="70"/>
      <c r="K165" s="70"/>
      <c r="L165" s="70"/>
      <c r="M165" s="70"/>
      <c r="N165" s="70"/>
      <c r="O165" s="4"/>
      <c r="P165" s="4"/>
      <c r="Q165" s="4"/>
      <c r="R165" s="4"/>
      <c r="S165" s="4"/>
      <c r="T165" s="21"/>
      <c r="U165" s="4"/>
      <c r="V165" s="4"/>
      <c r="W165" s="4"/>
      <c r="X165" s="4"/>
      <c r="Y165" s="4"/>
      <c r="Z165" s="72"/>
      <c r="AA165" s="4"/>
      <c r="AB165" s="4"/>
      <c r="AC165" s="4"/>
      <c r="AD165" s="4"/>
      <c r="AE165" s="4"/>
      <c r="AF165" s="72"/>
      <c r="AG165" s="4"/>
      <c r="AH165" s="4"/>
      <c r="AI165" s="4"/>
      <c r="AJ165" s="4"/>
      <c r="AK165" s="4"/>
      <c r="AL165" s="72"/>
      <c r="AM165" s="4"/>
      <c r="AN165" s="4"/>
      <c r="AO165" s="4"/>
      <c r="AP165" s="4"/>
      <c r="AQ165" s="4"/>
      <c r="AR165" s="72"/>
      <c r="AS165" s="4"/>
      <c r="AT165" s="4"/>
      <c r="AU165" s="4"/>
      <c r="AV165" s="4"/>
      <c r="AW165" s="4"/>
      <c r="AX165" s="72"/>
      <c r="AY165" s="4"/>
      <c r="AZ165" s="4"/>
      <c r="BA165" s="4"/>
      <c r="BB165" s="4"/>
      <c r="BC165" s="4"/>
      <c r="BD165" s="72"/>
      <c r="BE165" s="67"/>
      <c r="BF165" s="67"/>
      <c r="BG165" s="4"/>
      <c r="BH165" s="4"/>
      <c r="BI165" s="4"/>
      <c r="BJ165" s="72"/>
      <c r="BK165" s="72"/>
      <c r="BL165" s="72"/>
      <c r="BM165" s="72"/>
      <c r="BN165" s="72"/>
    </row>
    <row r="166" spans="1:67" ht="12.75" hidden="1" customHeight="1" thickBot="1" x14ac:dyDescent="0.2">
      <c r="A166" s="554" t="s">
        <v>0</v>
      </c>
      <c r="B166" s="554" t="s">
        <v>1</v>
      </c>
      <c r="C166" s="556"/>
      <c r="D166" s="556"/>
      <c r="E166" s="556"/>
      <c r="F166" s="556"/>
      <c r="G166" s="558" t="s">
        <v>3</v>
      </c>
      <c r="H166" s="553"/>
      <c r="I166" s="553"/>
      <c r="J166" s="553"/>
      <c r="K166" s="553"/>
      <c r="L166" s="553"/>
      <c r="M166" s="553"/>
      <c r="N166" s="553"/>
      <c r="O166" s="547"/>
      <c r="P166" s="547"/>
      <c r="Q166" s="547"/>
      <c r="R166" s="547"/>
      <c r="S166" s="547"/>
      <c r="T166" s="553"/>
      <c r="U166" s="547"/>
      <c r="V166" s="547"/>
      <c r="W166" s="547"/>
      <c r="X166" s="547"/>
      <c r="Y166" s="547"/>
      <c r="Z166" s="548"/>
      <c r="AA166" s="547"/>
      <c r="AB166" s="547"/>
      <c r="AC166" s="547"/>
      <c r="AD166" s="547"/>
      <c r="AE166" s="547"/>
      <c r="AF166" s="548"/>
      <c r="AG166" s="547"/>
      <c r="AH166" s="547"/>
      <c r="AI166" s="547"/>
      <c r="AJ166" s="547"/>
      <c r="AK166" s="547"/>
      <c r="AL166" s="548"/>
      <c r="AM166" s="547"/>
      <c r="AN166" s="547"/>
      <c r="AO166" s="547"/>
      <c r="AP166" s="547"/>
      <c r="AQ166" s="547"/>
      <c r="AR166" s="548"/>
      <c r="AS166" s="547"/>
      <c r="AT166" s="547"/>
      <c r="AU166" s="547"/>
      <c r="AV166" s="547"/>
      <c r="AW166" s="547"/>
      <c r="AX166" s="548"/>
      <c r="AY166" s="547"/>
      <c r="AZ166" s="547"/>
      <c r="BA166" s="547"/>
      <c r="BB166" s="547"/>
      <c r="BC166" s="547"/>
      <c r="BD166" s="548"/>
      <c r="BE166" s="571" t="s">
        <v>100</v>
      </c>
      <c r="BF166" s="571"/>
      <c r="BG166" s="547" t="s">
        <v>101</v>
      </c>
      <c r="BH166" s="547"/>
      <c r="BI166" s="547"/>
      <c r="BJ166" s="548" t="s">
        <v>3</v>
      </c>
      <c r="BK166" s="72"/>
      <c r="BL166" s="72"/>
      <c r="BM166" s="72"/>
      <c r="BN166" s="72"/>
    </row>
    <row r="167" spans="1:67" ht="3.75" hidden="1" customHeight="1" thickBot="1" x14ac:dyDescent="0.2">
      <c r="A167" s="555"/>
      <c r="B167" s="555"/>
      <c r="C167" s="557"/>
      <c r="D167" s="557"/>
      <c r="E167" s="557"/>
      <c r="F167" s="557"/>
      <c r="G167" s="559"/>
      <c r="H167" s="377" t="s">
        <v>113</v>
      </c>
      <c r="I167" s="377" t="s">
        <v>98</v>
      </c>
      <c r="J167" s="70"/>
      <c r="K167" s="70"/>
      <c r="L167" s="70"/>
      <c r="M167" s="70"/>
      <c r="N167" s="373" t="s">
        <v>17</v>
      </c>
      <c r="O167" s="552"/>
      <c r="P167" s="552"/>
      <c r="Q167" s="78"/>
      <c r="R167" s="77"/>
      <c r="S167" s="77"/>
      <c r="T167" s="544"/>
      <c r="U167" s="552"/>
      <c r="V167" s="552"/>
      <c r="W167" s="78"/>
      <c r="X167" s="77"/>
      <c r="Y167" s="77"/>
      <c r="Z167" s="549"/>
      <c r="AA167" s="552"/>
      <c r="AB167" s="552"/>
      <c r="AC167" s="78"/>
      <c r="AD167" s="77"/>
      <c r="AE167" s="77"/>
      <c r="AF167" s="549"/>
      <c r="AG167" s="552"/>
      <c r="AH167" s="552"/>
      <c r="AI167" s="78"/>
      <c r="AJ167" s="77"/>
      <c r="AK167" s="77"/>
      <c r="AL167" s="549"/>
      <c r="AM167" s="552"/>
      <c r="AN167" s="552"/>
      <c r="AO167" s="78"/>
      <c r="AP167" s="77"/>
      <c r="AQ167" s="77"/>
      <c r="AR167" s="549"/>
      <c r="AS167" s="552"/>
      <c r="AT167" s="552"/>
      <c r="AU167" s="78"/>
      <c r="AV167" s="77"/>
      <c r="AW167" s="77"/>
      <c r="AX167" s="549"/>
      <c r="AY167" s="552"/>
      <c r="AZ167" s="552"/>
      <c r="BA167" s="78"/>
      <c r="BB167" s="77"/>
      <c r="BC167" s="77"/>
      <c r="BD167" s="549"/>
      <c r="BE167" s="572"/>
      <c r="BF167" s="572"/>
      <c r="BG167" s="78" t="s">
        <v>114</v>
      </c>
      <c r="BH167" s="79" t="s">
        <v>102</v>
      </c>
      <c r="BI167" s="77" t="s">
        <v>17</v>
      </c>
      <c r="BJ167" s="549"/>
      <c r="BK167" s="72"/>
      <c r="BL167" s="72"/>
      <c r="BM167" s="72"/>
      <c r="BN167" s="72"/>
    </row>
    <row r="168" spans="1:67" s="86" customFormat="1" ht="22.5" customHeight="1" thickBot="1" x14ac:dyDescent="0.2">
      <c r="A168" s="392" t="s">
        <v>119</v>
      </c>
      <c r="B168" s="393" t="s">
        <v>380</v>
      </c>
      <c r="C168" s="550"/>
      <c r="D168" s="550"/>
      <c r="E168" s="550"/>
      <c r="F168" s="550"/>
      <c r="G168" s="394">
        <f>G169</f>
        <v>6</v>
      </c>
      <c r="H168" s="394">
        <f>H169</f>
        <v>216</v>
      </c>
      <c r="I168" s="394">
        <f>I169</f>
        <v>30</v>
      </c>
      <c r="J168" s="394">
        <f t="shared" ref="J168:BJ168" si="215">J169</f>
        <v>0</v>
      </c>
      <c r="K168" s="394">
        <f t="shared" si="215"/>
        <v>0</v>
      </c>
      <c r="L168" s="394">
        <f t="shared" si="215"/>
        <v>0</v>
      </c>
      <c r="M168" s="394">
        <f t="shared" si="215"/>
        <v>0</v>
      </c>
      <c r="N168" s="376">
        <f t="shared" si="215"/>
        <v>186</v>
      </c>
      <c r="O168" s="76">
        <f t="shared" si="215"/>
        <v>0</v>
      </c>
      <c r="P168" s="76">
        <f t="shared" si="215"/>
        <v>0</v>
      </c>
      <c r="Q168" s="76">
        <f t="shared" si="215"/>
        <v>0</v>
      </c>
      <c r="R168" s="76">
        <f t="shared" si="215"/>
        <v>0</v>
      </c>
      <c r="S168" s="76">
        <f t="shared" si="215"/>
        <v>0</v>
      </c>
      <c r="T168" s="395">
        <f t="shared" si="215"/>
        <v>0</v>
      </c>
      <c r="U168" s="76">
        <f t="shared" si="215"/>
        <v>0</v>
      </c>
      <c r="V168" s="76">
        <f t="shared" si="215"/>
        <v>0</v>
      </c>
      <c r="W168" s="76">
        <f t="shared" si="215"/>
        <v>0</v>
      </c>
      <c r="X168" s="76">
        <f t="shared" si="215"/>
        <v>0</v>
      </c>
      <c r="Y168" s="76">
        <f t="shared" si="215"/>
        <v>0</v>
      </c>
      <c r="Z168" s="396">
        <f t="shared" si="215"/>
        <v>0</v>
      </c>
      <c r="AA168" s="76">
        <f t="shared" si="215"/>
        <v>0</v>
      </c>
      <c r="AB168" s="76">
        <f t="shared" si="215"/>
        <v>0</v>
      </c>
      <c r="AC168" s="76">
        <f t="shared" si="215"/>
        <v>0</v>
      </c>
      <c r="AD168" s="76">
        <f t="shared" si="215"/>
        <v>0</v>
      </c>
      <c r="AE168" s="76">
        <f t="shared" si="215"/>
        <v>0</v>
      </c>
      <c r="AF168" s="396">
        <f t="shared" si="215"/>
        <v>0</v>
      </c>
      <c r="AG168" s="76">
        <f t="shared" si="215"/>
        <v>0</v>
      </c>
      <c r="AH168" s="76">
        <f t="shared" si="215"/>
        <v>0</v>
      </c>
      <c r="AI168" s="76">
        <f t="shared" si="215"/>
        <v>0</v>
      </c>
      <c r="AJ168" s="76">
        <f t="shared" si="215"/>
        <v>0</v>
      </c>
      <c r="AK168" s="76">
        <f t="shared" si="215"/>
        <v>0</v>
      </c>
      <c r="AL168" s="396">
        <f t="shared" si="215"/>
        <v>0</v>
      </c>
      <c r="AM168" s="76">
        <f t="shared" si="215"/>
        <v>0</v>
      </c>
      <c r="AN168" s="76">
        <f t="shared" si="215"/>
        <v>0</v>
      </c>
      <c r="AO168" s="76">
        <f t="shared" si="215"/>
        <v>0</v>
      </c>
      <c r="AP168" s="76">
        <f t="shared" si="215"/>
        <v>0</v>
      </c>
      <c r="AQ168" s="76">
        <f t="shared" si="215"/>
        <v>0</v>
      </c>
      <c r="AR168" s="396">
        <f t="shared" si="215"/>
        <v>0</v>
      </c>
      <c r="AS168" s="76">
        <f t="shared" si="215"/>
        <v>0</v>
      </c>
      <c r="AT168" s="76">
        <f t="shared" si="215"/>
        <v>0</v>
      </c>
      <c r="AU168" s="76">
        <f t="shared" si="215"/>
        <v>0</v>
      </c>
      <c r="AV168" s="76">
        <f t="shared" si="215"/>
        <v>0</v>
      </c>
      <c r="AW168" s="76">
        <f t="shared" si="215"/>
        <v>0</v>
      </c>
      <c r="AX168" s="396">
        <f t="shared" si="215"/>
        <v>0</v>
      </c>
      <c r="AY168" s="76">
        <f t="shared" si="215"/>
        <v>0</v>
      </c>
      <c r="AZ168" s="76">
        <f t="shared" si="215"/>
        <v>0</v>
      </c>
      <c r="BA168" s="76">
        <f t="shared" si="215"/>
        <v>0</v>
      </c>
      <c r="BB168" s="76">
        <f t="shared" si="215"/>
        <v>0</v>
      </c>
      <c r="BC168" s="76">
        <f t="shared" si="215"/>
        <v>0</v>
      </c>
      <c r="BD168" s="396">
        <f t="shared" si="215"/>
        <v>0</v>
      </c>
      <c r="BE168" s="551">
        <f t="shared" si="215"/>
        <v>4</v>
      </c>
      <c r="BF168" s="551"/>
      <c r="BG168" s="76">
        <f t="shared" si="215"/>
        <v>216</v>
      </c>
      <c r="BH168" s="76">
        <f t="shared" si="215"/>
        <v>30</v>
      </c>
      <c r="BI168" s="76">
        <f t="shared" si="215"/>
        <v>186</v>
      </c>
      <c r="BJ168" s="396">
        <f t="shared" si="215"/>
        <v>6</v>
      </c>
      <c r="BK168" s="357"/>
      <c r="BL168" s="357"/>
      <c r="BM168" s="357"/>
      <c r="BN168" s="357"/>
    </row>
    <row r="169" spans="1:67" ht="28.5" hidden="1" customHeight="1" x14ac:dyDescent="0.15">
      <c r="A169" s="41" t="s">
        <v>120</v>
      </c>
      <c r="B169" s="87" t="s">
        <v>121</v>
      </c>
      <c r="C169" s="539"/>
      <c r="D169" s="539"/>
      <c r="E169" s="539"/>
      <c r="F169" s="539"/>
      <c r="G169" s="40">
        <f>H169/36</f>
        <v>6</v>
      </c>
      <c r="H169" s="40">
        <f>I169+N169</f>
        <v>216</v>
      </c>
      <c r="I169" s="88">
        <f>BH169</f>
        <v>30</v>
      </c>
      <c r="J169" s="89"/>
      <c r="K169" s="89"/>
      <c r="L169" s="89"/>
      <c r="M169" s="89"/>
      <c r="N169" s="89">
        <v>186</v>
      </c>
      <c r="O169" s="41"/>
      <c r="P169" s="90"/>
      <c r="Q169" s="91"/>
      <c r="R169" s="91"/>
      <c r="S169" s="92"/>
      <c r="T169" s="40"/>
      <c r="U169" s="41"/>
      <c r="V169" s="90"/>
      <c r="W169" s="91"/>
      <c r="X169" s="91"/>
      <c r="Y169" s="92"/>
      <c r="Z169" s="93"/>
      <c r="AA169" s="41"/>
      <c r="AB169" s="90"/>
      <c r="AC169" s="91"/>
      <c r="AD169" s="91"/>
      <c r="AE169" s="92"/>
      <c r="AF169" s="93"/>
      <c r="AG169" s="41"/>
      <c r="AH169" s="90"/>
      <c r="AI169" s="91"/>
      <c r="AJ169" s="91"/>
      <c r="AK169" s="92"/>
      <c r="AL169" s="93"/>
      <c r="AM169" s="41"/>
      <c r="AN169" s="90"/>
      <c r="AO169" s="91"/>
      <c r="AP169" s="91"/>
      <c r="AQ169" s="92"/>
      <c r="AR169" s="93"/>
      <c r="AS169" s="41"/>
      <c r="AT169" s="90"/>
      <c r="AU169" s="91"/>
      <c r="AV169" s="91"/>
      <c r="AW169" s="92"/>
      <c r="AX169" s="93"/>
      <c r="AY169" s="41"/>
      <c r="AZ169" s="90"/>
      <c r="BA169" s="91"/>
      <c r="BB169" s="91"/>
      <c r="BC169" s="92"/>
      <c r="BD169" s="93"/>
      <c r="BE169" s="540">
        <f>BG169/54</f>
        <v>4</v>
      </c>
      <c r="BF169" s="541"/>
      <c r="BG169" s="94">
        <f>SUM(BH169:BI169)</f>
        <v>216</v>
      </c>
      <c r="BH169" s="94">
        <v>30</v>
      </c>
      <c r="BI169" s="92">
        <v>186</v>
      </c>
      <c r="BJ169" s="93">
        <f>BG169/36</f>
        <v>6</v>
      </c>
      <c r="BK169" s="72"/>
      <c r="BL169" s="72"/>
      <c r="BM169" s="72"/>
      <c r="BN169" s="72"/>
    </row>
    <row r="170" spans="1:67" ht="10.5" customHeight="1" x14ac:dyDescent="0.15">
      <c r="A170" s="32" t="s">
        <v>62</v>
      </c>
      <c r="B170" s="62"/>
      <c r="C170" s="32"/>
      <c r="D170" s="32"/>
      <c r="E170" s="32"/>
      <c r="F170" s="32"/>
      <c r="G170" s="34"/>
      <c r="H170" s="34"/>
      <c r="I170" s="34"/>
      <c r="J170" s="34"/>
      <c r="K170" s="34"/>
      <c r="L170" s="34"/>
      <c r="M170" s="34"/>
      <c r="N170" s="34"/>
      <c r="O170" s="32"/>
      <c r="P170" s="32"/>
      <c r="Q170" s="22"/>
      <c r="R170" s="22"/>
      <c r="S170" s="32"/>
      <c r="T170" s="34"/>
      <c r="U170" s="32"/>
      <c r="V170" s="32"/>
      <c r="W170" s="22"/>
      <c r="X170" s="22"/>
      <c r="Y170" s="32"/>
      <c r="Z170" s="73"/>
      <c r="AA170" s="32"/>
      <c r="AB170" s="32"/>
      <c r="AC170" s="22"/>
      <c r="AD170" s="22"/>
      <c r="AE170" s="32"/>
      <c r="AF170" s="73"/>
      <c r="AG170" s="32"/>
      <c r="AH170" s="32"/>
      <c r="AI170" s="22"/>
      <c r="AJ170" s="22"/>
      <c r="AK170" s="32"/>
      <c r="AL170" s="73"/>
      <c r="AM170" s="32"/>
      <c r="AN170" s="32"/>
      <c r="AO170" s="22"/>
      <c r="AP170" s="22"/>
      <c r="AQ170" s="32"/>
      <c r="AR170" s="73"/>
      <c r="AS170" s="32"/>
      <c r="AT170" s="32"/>
      <c r="AU170" s="22"/>
      <c r="AV170" s="22"/>
      <c r="AW170" s="32"/>
      <c r="AX170" s="73"/>
      <c r="AY170" s="32"/>
      <c r="AZ170" s="32"/>
      <c r="BA170" s="22"/>
      <c r="BB170" s="22"/>
      <c r="BC170" s="32"/>
      <c r="BD170" s="73"/>
      <c r="BE170" s="32"/>
      <c r="BF170" s="32"/>
      <c r="BG170" s="22"/>
      <c r="BH170" s="22"/>
      <c r="BI170" s="32"/>
      <c r="BJ170" s="73"/>
      <c r="BK170" s="72"/>
      <c r="BL170" s="72"/>
      <c r="BM170" s="72"/>
      <c r="BN170" s="72"/>
    </row>
    <row r="171" spans="1:67" ht="8.25" customHeight="1" x14ac:dyDescent="0.15">
      <c r="A171" s="4"/>
      <c r="B171" s="20"/>
      <c r="C171" s="4"/>
      <c r="D171" s="4"/>
      <c r="E171" s="4"/>
      <c r="F171" s="4"/>
      <c r="G171" s="70"/>
      <c r="H171" s="70"/>
      <c r="I171" s="70"/>
      <c r="J171" s="70"/>
      <c r="K171" s="70"/>
      <c r="L171" s="70"/>
      <c r="M171" s="70"/>
      <c r="N171" s="70"/>
      <c r="O171" s="4"/>
      <c r="P171" s="4"/>
      <c r="Q171" s="4"/>
      <c r="R171" s="4"/>
      <c r="S171" s="4"/>
      <c r="T171" s="21"/>
      <c r="U171" s="4"/>
      <c r="V171" s="4"/>
      <c r="W171" s="4"/>
      <c r="X171" s="4"/>
      <c r="Y171" s="4"/>
      <c r="Z171" s="72"/>
      <c r="AA171" s="4"/>
      <c r="AB171" s="4"/>
      <c r="AC171" s="4"/>
      <c r="AD171" s="4"/>
      <c r="AE171" s="4"/>
      <c r="AF171" s="72"/>
      <c r="AG171" s="4"/>
      <c r="AH171" s="4"/>
      <c r="AI171" s="4"/>
      <c r="AJ171" s="4"/>
      <c r="AK171" s="4"/>
      <c r="AL171" s="72"/>
      <c r="AM171" s="4"/>
      <c r="AN171" s="4"/>
      <c r="AO171" s="4"/>
      <c r="AP171" s="4"/>
      <c r="AQ171" s="4"/>
      <c r="AR171" s="72"/>
      <c r="AS171" s="4"/>
      <c r="AT171" s="4"/>
      <c r="AU171" s="4"/>
      <c r="AV171" s="4"/>
      <c r="AW171" s="4"/>
      <c r="AX171" s="72"/>
      <c r="AY171" s="4"/>
      <c r="AZ171" s="4"/>
      <c r="BA171" s="4"/>
      <c r="BB171" s="4"/>
      <c r="BC171" s="4"/>
      <c r="BD171" s="72"/>
      <c r="BE171" s="4"/>
      <c r="BF171" s="4"/>
      <c r="BG171" s="4"/>
      <c r="BH171" s="4"/>
      <c r="BI171" s="4"/>
      <c r="BJ171" s="72"/>
      <c r="BK171" s="72"/>
      <c r="BL171" s="72"/>
      <c r="BM171" s="72"/>
      <c r="BN171" s="72"/>
    </row>
    <row r="172" spans="1:67" s="35" customFormat="1" ht="8.25" customHeight="1" x14ac:dyDescent="0.15">
      <c r="A172" s="542" t="s">
        <v>0</v>
      </c>
      <c r="B172" s="543" t="s">
        <v>1</v>
      </c>
      <c r="C172" s="543" t="s">
        <v>94</v>
      </c>
      <c r="D172" s="543" t="s">
        <v>122</v>
      </c>
      <c r="E172" s="543" t="s">
        <v>96</v>
      </c>
      <c r="F172" s="543" t="s">
        <v>97</v>
      </c>
      <c r="G172" s="544" t="s">
        <v>3</v>
      </c>
      <c r="H172" s="546"/>
      <c r="I172" s="546"/>
      <c r="J172" s="546"/>
      <c r="K172" s="546"/>
      <c r="L172" s="546"/>
      <c r="M172" s="546"/>
      <c r="N172" s="546"/>
      <c r="O172" s="535" t="s">
        <v>26</v>
      </c>
      <c r="P172" s="536" t="s">
        <v>27</v>
      </c>
      <c r="Q172" s="536" t="s">
        <v>28</v>
      </c>
      <c r="R172" s="535" t="s">
        <v>29</v>
      </c>
      <c r="S172" s="535" t="s">
        <v>17</v>
      </c>
      <c r="T172" s="546" t="s">
        <v>3</v>
      </c>
      <c r="U172" s="535" t="s">
        <v>26</v>
      </c>
      <c r="V172" s="536" t="s">
        <v>27</v>
      </c>
      <c r="W172" s="536" t="s">
        <v>28</v>
      </c>
      <c r="X172" s="535" t="s">
        <v>29</v>
      </c>
      <c r="Y172" s="535" t="s">
        <v>17</v>
      </c>
      <c r="Z172" s="538" t="s">
        <v>3</v>
      </c>
      <c r="AA172" s="535" t="s">
        <v>26</v>
      </c>
      <c r="AB172" s="536" t="s">
        <v>27</v>
      </c>
      <c r="AC172" s="536" t="s">
        <v>28</v>
      </c>
      <c r="AD172" s="535" t="s">
        <v>29</v>
      </c>
      <c r="AE172" s="535" t="s">
        <v>17</v>
      </c>
      <c r="AF172" s="538" t="s">
        <v>3</v>
      </c>
      <c r="AG172" s="535" t="s">
        <v>26</v>
      </c>
      <c r="AH172" s="536" t="s">
        <v>27</v>
      </c>
      <c r="AI172" s="536" t="s">
        <v>28</v>
      </c>
      <c r="AJ172" s="535" t="s">
        <v>29</v>
      </c>
      <c r="AK172" s="535" t="s">
        <v>17</v>
      </c>
      <c r="AL172" s="538" t="s">
        <v>3</v>
      </c>
      <c r="AM172" s="535" t="s">
        <v>26</v>
      </c>
      <c r="AN172" s="536" t="s">
        <v>27</v>
      </c>
      <c r="AO172" s="536" t="s">
        <v>28</v>
      </c>
      <c r="AP172" s="535" t="s">
        <v>29</v>
      </c>
      <c r="AQ172" s="535" t="s">
        <v>17</v>
      </c>
      <c r="AR172" s="538" t="s">
        <v>3</v>
      </c>
      <c r="AS172" s="535" t="s">
        <v>26</v>
      </c>
      <c r="AT172" s="536" t="s">
        <v>27</v>
      </c>
      <c r="AU172" s="536" t="s">
        <v>28</v>
      </c>
      <c r="AV172" s="535" t="s">
        <v>29</v>
      </c>
      <c r="AW172" s="535" t="s">
        <v>17</v>
      </c>
      <c r="AX172" s="538" t="s">
        <v>3</v>
      </c>
      <c r="AY172" s="535" t="s">
        <v>26</v>
      </c>
      <c r="AZ172" s="536" t="s">
        <v>27</v>
      </c>
      <c r="BA172" s="536" t="s">
        <v>28</v>
      </c>
      <c r="BB172" s="535" t="s">
        <v>29</v>
      </c>
      <c r="BC172" s="535" t="s">
        <v>17</v>
      </c>
      <c r="BD172" s="538" t="s">
        <v>3</v>
      </c>
      <c r="BE172" s="535" t="s">
        <v>26</v>
      </c>
      <c r="BF172" s="536" t="s">
        <v>27</v>
      </c>
      <c r="BG172" s="536" t="s">
        <v>28</v>
      </c>
      <c r="BH172" s="535" t="s">
        <v>29</v>
      </c>
      <c r="BI172" s="535" t="s">
        <v>17</v>
      </c>
      <c r="BJ172" s="538" t="s">
        <v>3</v>
      </c>
      <c r="BK172" s="358"/>
      <c r="BL172" s="358"/>
      <c r="BM172" s="358"/>
      <c r="BN172" s="358"/>
    </row>
    <row r="173" spans="1:67" s="35" customFormat="1" ht="34.5" customHeight="1" thickBot="1" x14ac:dyDescent="0.2">
      <c r="A173" s="542"/>
      <c r="B173" s="543"/>
      <c r="C173" s="543"/>
      <c r="D173" s="543"/>
      <c r="E173" s="543"/>
      <c r="F173" s="543"/>
      <c r="G173" s="545"/>
      <c r="H173" s="219" t="s">
        <v>113</v>
      </c>
      <c r="I173" s="219" t="s">
        <v>98</v>
      </c>
      <c r="J173" s="219" t="s">
        <v>26</v>
      </c>
      <c r="K173" s="219" t="s">
        <v>27</v>
      </c>
      <c r="L173" s="219" t="s">
        <v>28</v>
      </c>
      <c r="M173" s="219" t="s">
        <v>29</v>
      </c>
      <c r="N173" s="219" t="s">
        <v>17</v>
      </c>
      <c r="O173" s="535"/>
      <c r="P173" s="537"/>
      <c r="Q173" s="537"/>
      <c r="R173" s="535"/>
      <c r="S173" s="535"/>
      <c r="T173" s="546"/>
      <c r="U173" s="535"/>
      <c r="V173" s="537"/>
      <c r="W173" s="537"/>
      <c r="X173" s="535"/>
      <c r="Y173" s="535"/>
      <c r="Z173" s="538"/>
      <c r="AA173" s="535"/>
      <c r="AB173" s="537"/>
      <c r="AC173" s="537"/>
      <c r="AD173" s="535"/>
      <c r="AE173" s="535"/>
      <c r="AF173" s="538"/>
      <c r="AG173" s="535"/>
      <c r="AH173" s="537"/>
      <c r="AI173" s="537"/>
      <c r="AJ173" s="535"/>
      <c r="AK173" s="535"/>
      <c r="AL173" s="538"/>
      <c r="AM173" s="535"/>
      <c r="AN173" s="537"/>
      <c r="AO173" s="537"/>
      <c r="AP173" s="535"/>
      <c r="AQ173" s="535"/>
      <c r="AR173" s="538"/>
      <c r="AS173" s="535"/>
      <c r="AT173" s="537"/>
      <c r="AU173" s="537"/>
      <c r="AV173" s="535"/>
      <c r="AW173" s="535"/>
      <c r="AX173" s="538"/>
      <c r="AY173" s="535"/>
      <c r="AZ173" s="537"/>
      <c r="BA173" s="537"/>
      <c r="BB173" s="535"/>
      <c r="BC173" s="535"/>
      <c r="BD173" s="538"/>
      <c r="BE173" s="535"/>
      <c r="BF173" s="537"/>
      <c r="BG173" s="537"/>
      <c r="BH173" s="535"/>
      <c r="BI173" s="535"/>
      <c r="BJ173" s="538"/>
      <c r="BK173" s="358"/>
      <c r="BL173" s="358"/>
      <c r="BM173" s="358"/>
      <c r="BN173" s="358"/>
    </row>
    <row r="174" spans="1:67" s="35" customFormat="1" ht="21" customHeight="1" thickBot="1" x14ac:dyDescent="0.2">
      <c r="A174" s="207" t="s">
        <v>123</v>
      </c>
      <c r="B174" s="208" t="s">
        <v>124</v>
      </c>
      <c r="C174" s="209"/>
      <c r="D174" s="207"/>
      <c r="E174" s="207"/>
      <c r="F174" s="207"/>
      <c r="G174" s="15">
        <f>G175+G176+G177</f>
        <v>6</v>
      </c>
      <c r="H174" s="15">
        <f t="shared" ref="H174:BJ174" si="216">H175+H176+H177</f>
        <v>216</v>
      </c>
      <c r="I174" s="15">
        <f t="shared" si="216"/>
        <v>86</v>
      </c>
      <c r="J174" s="15">
        <f t="shared" si="216"/>
        <v>50</v>
      </c>
      <c r="K174" s="15">
        <f t="shared" si="216"/>
        <v>0</v>
      </c>
      <c r="L174" s="15">
        <f t="shared" si="216"/>
        <v>36</v>
      </c>
      <c r="M174" s="15">
        <f t="shared" si="216"/>
        <v>0</v>
      </c>
      <c r="N174" s="15">
        <f t="shared" si="216"/>
        <v>130</v>
      </c>
      <c r="O174" s="85">
        <f t="shared" si="216"/>
        <v>32</v>
      </c>
      <c r="P174" s="85">
        <f t="shared" si="216"/>
        <v>0</v>
      </c>
      <c r="Q174" s="85">
        <f t="shared" si="216"/>
        <v>18</v>
      </c>
      <c r="R174" s="85">
        <f t="shared" si="216"/>
        <v>0</v>
      </c>
      <c r="S174" s="85">
        <f t="shared" si="216"/>
        <v>94</v>
      </c>
      <c r="T174" s="15">
        <f t="shared" si="216"/>
        <v>4</v>
      </c>
      <c r="U174" s="85">
        <f t="shared" si="216"/>
        <v>18</v>
      </c>
      <c r="V174" s="85">
        <f t="shared" si="216"/>
        <v>0</v>
      </c>
      <c r="W174" s="85">
        <f t="shared" si="216"/>
        <v>18</v>
      </c>
      <c r="X174" s="85">
        <f t="shared" si="216"/>
        <v>0</v>
      </c>
      <c r="Y174" s="85">
        <f t="shared" si="216"/>
        <v>36</v>
      </c>
      <c r="Z174" s="80">
        <f t="shared" si="216"/>
        <v>2</v>
      </c>
      <c r="AA174" s="85">
        <f t="shared" si="216"/>
        <v>0</v>
      </c>
      <c r="AB174" s="85">
        <f t="shared" si="216"/>
        <v>0</v>
      </c>
      <c r="AC174" s="85">
        <f t="shared" si="216"/>
        <v>0</v>
      </c>
      <c r="AD174" s="85">
        <f t="shared" si="216"/>
        <v>0</v>
      </c>
      <c r="AE174" s="85">
        <f t="shared" si="216"/>
        <v>0</v>
      </c>
      <c r="AF174" s="80">
        <f t="shared" si="216"/>
        <v>0</v>
      </c>
      <c r="AG174" s="85">
        <f t="shared" si="216"/>
        <v>0</v>
      </c>
      <c r="AH174" s="85">
        <f t="shared" si="216"/>
        <v>0</v>
      </c>
      <c r="AI174" s="85">
        <f t="shared" si="216"/>
        <v>0</v>
      </c>
      <c r="AJ174" s="85">
        <f t="shared" si="216"/>
        <v>0</v>
      </c>
      <c r="AK174" s="85">
        <f t="shared" si="216"/>
        <v>0</v>
      </c>
      <c r="AL174" s="80">
        <f t="shared" si="216"/>
        <v>0</v>
      </c>
      <c r="AM174" s="85">
        <f t="shared" si="216"/>
        <v>0</v>
      </c>
      <c r="AN174" s="85">
        <f t="shared" si="216"/>
        <v>0</v>
      </c>
      <c r="AO174" s="85">
        <f t="shared" si="216"/>
        <v>0</v>
      </c>
      <c r="AP174" s="85">
        <f t="shared" si="216"/>
        <v>0</v>
      </c>
      <c r="AQ174" s="85">
        <f t="shared" si="216"/>
        <v>0</v>
      </c>
      <c r="AR174" s="80">
        <f t="shared" si="216"/>
        <v>0</v>
      </c>
      <c r="AS174" s="85">
        <f t="shared" si="216"/>
        <v>0</v>
      </c>
      <c r="AT174" s="85">
        <f t="shared" si="216"/>
        <v>0</v>
      </c>
      <c r="AU174" s="85">
        <f t="shared" si="216"/>
        <v>0</v>
      </c>
      <c r="AV174" s="85">
        <f t="shared" si="216"/>
        <v>0</v>
      </c>
      <c r="AW174" s="85">
        <f t="shared" si="216"/>
        <v>0</v>
      </c>
      <c r="AX174" s="80">
        <f t="shared" si="216"/>
        <v>0</v>
      </c>
      <c r="AY174" s="85">
        <f t="shared" si="216"/>
        <v>0</v>
      </c>
      <c r="AZ174" s="85">
        <f t="shared" si="216"/>
        <v>0</v>
      </c>
      <c r="BA174" s="85">
        <f t="shared" si="216"/>
        <v>0</v>
      </c>
      <c r="BB174" s="85">
        <f t="shared" si="216"/>
        <v>0</v>
      </c>
      <c r="BC174" s="85">
        <f t="shared" si="216"/>
        <v>0</v>
      </c>
      <c r="BD174" s="80">
        <f t="shared" si="216"/>
        <v>0</v>
      </c>
      <c r="BE174" s="85">
        <f t="shared" si="216"/>
        <v>0</v>
      </c>
      <c r="BF174" s="85">
        <f t="shared" si="216"/>
        <v>0</v>
      </c>
      <c r="BG174" s="85">
        <f t="shared" si="216"/>
        <v>0</v>
      </c>
      <c r="BH174" s="85">
        <f t="shared" si="216"/>
        <v>0</v>
      </c>
      <c r="BI174" s="85">
        <f t="shared" si="216"/>
        <v>0</v>
      </c>
      <c r="BJ174" s="80">
        <f t="shared" si="216"/>
        <v>0</v>
      </c>
      <c r="BK174" s="72"/>
      <c r="BL174" s="72"/>
      <c r="BM174" s="72"/>
      <c r="BN174" s="72"/>
    </row>
    <row r="175" spans="1:67" ht="20.25" customHeight="1" x14ac:dyDescent="0.15">
      <c r="A175" s="29" t="s">
        <v>125</v>
      </c>
      <c r="B175" s="391" t="s">
        <v>126</v>
      </c>
      <c r="C175" s="25"/>
      <c r="D175" s="26">
        <v>2</v>
      </c>
      <c r="E175" s="26"/>
      <c r="F175" s="26"/>
      <c r="G175" s="27">
        <f t="shared" ref="G175:G177" si="217">T175+Z175+AF175+AL175+AR175+AX175+BD175+BJ175</f>
        <v>2</v>
      </c>
      <c r="H175" s="95">
        <f>N175+I175</f>
        <v>72</v>
      </c>
      <c r="I175" s="96">
        <f>SUM(J175:M175)</f>
        <v>36</v>
      </c>
      <c r="J175" s="96">
        <f>O175+U175+AA175+AG175+AM175+AS175+AY175+BE175</f>
        <v>18</v>
      </c>
      <c r="K175" s="96">
        <f>P175+V175+AB175+AH175+AN175+AT175+AZ175+BF175</f>
        <v>0</v>
      </c>
      <c r="L175" s="96">
        <f>Q175+W175+AC175+AI175+AO175+AU175+BA175+BG175</f>
        <v>18</v>
      </c>
      <c r="M175" s="96">
        <f>R175+X175+AD175+AJ175+AP175+AV175+BB175+BH175</f>
        <v>0</v>
      </c>
      <c r="N175" s="96">
        <f>S175+Y175+AE175+AK175+AQ175+AW175++BC175+BI175</f>
        <v>36</v>
      </c>
      <c r="O175" s="84"/>
      <c r="P175" s="29"/>
      <c r="Q175" s="84"/>
      <c r="R175" s="29"/>
      <c r="S175" s="84"/>
      <c r="T175" s="27">
        <f>SUM(O175:S175)/36</f>
        <v>0</v>
      </c>
      <c r="U175" s="29">
        <v>18</v>
      </c>
      <c r="V175" s="29"/>
      <c r="W175" s="29">
        <v>18</v>
      </c>
      <c r="X175" s="29"/>
      <c r="Y175" s="29">
        <v>36</v>
      </c>
      <c r="Z175" s="83">
        <f>SUM(U175:Y175)/36</f>
        <v>2</v>
      </c>
      <c r="AA175" s="29"/>
      <c r="AB175" s="29"/>
      <c r="AC175" s="29"/>
      <c r="AD175" s="29"/>
      <c r="AE175" s="29"/>
      <c r="AF175" s="83">
        <f>SUM(AA175:AE175)/36</f>
        <v>0</v>
      </c>
      <c r="AG175" s="29"/>
      <c r="AH175" s="29"/>
      <c r="AI175" s="29"/>
      <c r="AJ175" s="29"/>
      <c r="AK175" s="29"/>
      <c r="AL175" s="83">
        <f>SUM(AG175:AK175)/36</f>
        <v>0</v>
      </c>
      <c r="AM175" s="29"/>
      <c r="AN175" s="29"/>
      <c r="AO175" s="29"/>
      <c r="AP175" s="29"/>
      <c r="AQ175" s="29"/>
      <c r="AR175" s="83">
        <f>SUM(AM175:AQ175)/36</f>
        <v>0</v>
      </c>
      <c r="AS175" s="29"/>
      <c r="AT175" s="29"/>
      <c r="AU175" s="29"/>
      <c r="AV175" s="29"/>
      <c r="AW175" s="29"/>
      <c r="AX175" s="83">
        <f>SUM(AS175:AW175)/36</f>
        <v>0</v>
      </c>
      <c r="AY175" s="29"/>
      <c r="AZ175" s="29"/>
      <c r="BA175" s="29"/>
      <c r="BB175" s="29"/>
      <c r="BC175" s="29"/>
      <c r="BD175" s="83">
        <f>SUM(AY175:BC175)/36</f>
        <v>0</v>
      </c>
      <c r="BE175" s="29"/>
      <c r="BF175" s="29"/>
      <c r="BG175" s="29"/>
      <c r="BH175" s="29"/>
      <c r="BI175" s="29"/>
      <c r="BJ175" s="83">
        <f>SUM(BE175:BI175)/36</f>
        <v>0</v>
      </c>
      <c r="BK175" s="359" t="s">
        <v>361</v>
      </c>
      <c r="BL175" s="72"/>
      <c r="BM175" s="72"/>
      <c r="BN175" s="72"/>
    </row>
    <row r="176" spans="1:67" ht="24.75" customHeight="1" x14ac:dyDescent="0.15">
      <c r="A176" s="29" t="s">
        <v>127</v>
      </c>
      <c r="B176" s="390" t="s">
        <v>378</v>
      </c>
      <c r="C176" s="25"/>
      <c r="D176" s="26">
        <v>1</v>
      </c>
      <c r="E176" s="26"/>
      <c r="F176" s="26"/>
      <c r="G176" s="27">
        <f t="shared" si="217"/>
        <v>2</v>
      </c>
      <c r="H176" s="95">
        <f>N176+I176</f>
        <v>72</v>
      </c>
      <c r="I176" s="96">
        <f>SUM(J176:M176)</f>
        <v>36</v>
      </c>
      <c r="J176" s="96">
        <f>O176+U176+AA176+AG176+AM176+AS176+AY176+BE176</f>
        <v>18</v>
      </c>
      <c r="K176" s="96">
        <f t="shared" ref="K176:M177" si="218">P176+V176+AB176+AH176+AN176+AT176+AZ176+BF176</f>
        <v>0</v>
      </c>
      <c r="L176" s="96">
        <f t="shared" si="218"/>
        <v>18</v>
      </c>
      <c r="M176" s="96">
        <f t="shared" si="218"/>
        <v>0</v>
      </c>
      <c r="N176" s="96">
        <f t="shared" ref="N176:N177" si="219">S176+Y176+AE176+AK176+AQ176+AW176++BC176+BI176</f>
        <v>36</v>
      </c>
      <c r="O176" s="29">
        <v>18</v>
      </c>
      <c r="P176" s="29"/>
      <c r="Q176" s="29">
        <v>18</v>
      </c>
      <c r="R176" s="29"/>
      <c r="S176" s="29">
        <v>36</v>
      </c>
      <c r="T176" s="27">
        <f t="shared" ref="T176:T177" si="220">SUM(O176:S176)/36</f>
        <v>2</v>
      </c>
      <c r="U176" s="84"/>
      <c r="V176" s="29"/>
      <c r="W176" s="84"/>
      <c r="X176" s="29"/>
      <c r="Y176" s="84"/>
      <c r="Z176" s="83">
        <f t="shared" ref="Z176:Z177" si="221">SUM(U176:Y176)/36</f>
        <v>0</v>
      </c>
      <c r="AA176" s="29"/>
      <c r="AB176" s="29"/>
      <c r="AC176" s="29"/>
      <c r="AD176" s="29"/>
      <c r="AE176" s="29"/>
      <c r="AF176" s="83">
        <f t="shared" ref="AF176:AF177" si="222">SUM(AA176:AE176)/36</f>
        <v>0</v>
      </c>
      <c r="AG176" s="29"/>
      <c r="AH176" s="29"/>
      <c r="AI176" s="29"/>
      <c r="AJ176" s="29"/>
      <c r="AK176" s="29"/>
      <c r="AL176" s="83">
        <f t="shared" ref="AL176:AL177" si="223">SUM(AG176:AK176)/36</f>
        <v>0</v>
      </c>
      <c r="AM176" s="29"/>
      <c r="AN176" s="29"/>
      <c r="AO176" s="29"/>
      <c r="AP176" s="29"/>
      <c r="AQ176" s="29"/>
      <c r="AR176" s="83">
        <f t="shared" ref="AR176:AR177" si="224">SUM(AM176:AQ176)/36</f>
        <v>0</v>
      </c>
      <c r="AS176" s="29"/>
      <c r="AT176" s="29"/>
      <c r="AU176" s="29"/>
      <c r="AV176" s="29"/>
      <c r="AW176" s="29"/>
      <c r="AX176" s="83">
        <f t="shared" ref="AX176:AX177" si="225">SUM(AS176:AW176)/36</f>
        <v>0</v>
      </c>
      <c r="AY176" s="29"/>
      <c r="AZ176" s="29"/>
      <c r="BA176" s="29"/>
      <c r="BB176" s="29"/>
      <c r="BC176" s="29"/>
      <c r="BD176" s="83">
        <f t="shared" ref="BD176:BD177" si="226">SUM(AY176:BC176)/36</f>
        <v>0</v>
      </c>
      <c r="BE176" s="29"/>
      <c r="BF176" s="29"/>
      <c r="BG176" s="29"/>
      <c r="BH176" s="29"/>
      <c r="BI176" s="29"/>
      <c r="BJ176" s="83">
        <f t="shared" ref="BJ176:BJ177" si="227">SUM(BE176:BI176)/36</f>
        <v>0</v>
      </c>
      <c r="BK176" s="362" t="s">
        <v>352</v>
      </c>
      <c r="BL176" s="72"/>
      <c r="BM176" s="72"/>
      <c r="BN176" s="72"/>
    </row>
    <row r="177" spans="1:66" s="460" customFormat="1" ht="15" customHeight="1" x14ac:dyDescent="0.25">
      <c r="A177" s="451" t="s">
        <v>128</v>
      </c>
      <c r="B177" s="452" t="s">
        <v>420</v>
      </c>
      <c r="C177" s="453"/>
      <c r="D177" s="454">
        <v>1</v>
      </c>
      <c r="E177" s="454"/>
      <c r="F177" s="454"/>
      <c r="G177" s="455">
        <f t="shared" si="217"/>
        <v>2</v>
      </c>
      <c r="H177" s="456">
        <f>N177+I177</f>
        <v>72</v>
      </c>
      <c r="I177" s="457">
        <f>SUM(J177:M177)</f>
        <v>14</v>
      </c>
      <c r="J177" s="457">
        <f>O177+U177+AA177+AG177+AM177+AS177+AY177+BE177</f>
        <v>14</v>
      </c>
      <c r="K177" s="457">
        <f t="shared" si="218"/>
        <v>0</v>
      </c>
      <c r="L177" s="457">
        <f t="shared" si="218"/>
        <v>0</v>
      </c>
      <c r="M177" s="457">
        <f t="shared" si="218"/>
        <v>0</v>
      </c>
      <c r="N177" s="457">
        <f t="shared" si="219"/>
        <v>58</v>
      </c>
      <c r="O177" s="451">
        <v>14</v>
      </c>
      <c r="P177" s="451"/>
      <c r="Q177" s="451"/>
      <c r="R177" s="451"/>
      <c r="S177" s="451">
        <v>58</v>
      </c>
      <c r="T177" s="455">
        <f t="shared" si="220"/>
        <v>2</v>
      </c>
      <c r="U177" s="458"/>
      <c r="V177" s="451"/>
      <c r="W177" s="458"/>
      <c r="X177" s="451"/>
      <c r="Y177" s="458"/>
      <c r="Z177" s="459">
        <f t="shared" si="221"/>
        <v>0</v>
      </c>
      <c r="AA177" s="451"/>
      <c r="AB177" s="451"/>
      <c r="AC177" s="451"/>
      <c r="AD177" s="451"/>
      <c r="AE177" s="451"/>
      <c r="AF177" s="459">
        <f t="shared" si="222"/>
        <v>0</v>
      </c>
      <c r="AG177" s="451"/>
      <c r="AH177" s="451"/>
      <c r="AI177" s="451"/>
      <c r="AJ177" s="451"/>
      <c r="AK177" s="451"/>
      <c r="AL177" s="459">
        <f t="shared" si="223"/>
        <v>0</v>
      </c>
      <c r="AM177" s="451"/>
      <c r="AN177" s="451"/>
      <c r="AO177" s="451"/>
      <c r="AP177" s="451"/>
      <c r="AQ177" s="451"/>
      <c r="AR177" s="459">
        <f t="shared" si="224"/>
        <v>0</v>
      </c>
      <c r="AS177" s="451"/>
      <c r="AT177" s="451"/>
      <c r="AU177" s="451"/>
      <c r="AV177" s="451"/>
      <c r="AW177" s="451"/>
      <c r="AX177" s="459">
        <f t="shared" si="225"/>
        <v>0</v>
      </c>
      <c r="AY177" s="451"/>
      <c r="AZ177" s="451"/>
      <c r="BA177" s="451"/>
      <c r="BB177" s="451"/>
      <c r="BC177" s="451"/>
      <c r="BD177" s="459">
        <f t="shared" si="226"/>
        <v>0</v>
      </c>
      <c r="BE177" s="451"/>
      <c r="BF177" s="451"/>
      <c r="BG177" s="451"/>
      <c r="BH177" s="451"/>
      <c r="BI177" s="451"/>
      <c r="BJ177" s="459">
        <f t="shared" si="227"/>
        <v>0</v>
      </c>
    </row>
    <row r="178" spans="1:66" ht="10.5" customHeight="1" x14ac:dyDescent="0.15">
      <c r="A178" s="32" t="s">
        <v>62</v>
      </c>
      <c r="B178" s="97"/>
      <c r="C178" s="98"/>
      <c r="D178" s="98"/>
      <c r="E178" s="98"/>
      <c r="F178" s="98"/>
      <c r="G178" s="99"/>
      <c r="H178" s="99"/>
      <c r="I178" s="99"/>
      <c r="J178" s="99"/>
      <c r="K178" s="99"/>
      <c r="L178" s="99"/>
      <c r="M178" s="99"/>
      <c r="N178" s="99"/>
      <c r="O178" s="98"/>
      <c r="P178" s="98"/>
      <c r="Q178" s="98"/>
      <c r="R178" s="98"/>
      <c r="S178" s="98"/>
      <c r="T178" s="98"/>
      <c r="U178" s="98"/>
      <c r="V178" s="98"/>
      <c r="W178" s="98"/>
      <c r="X178" s="98"/>
      <c r="Y178" s="98"/>
      <c r="Z178" s="100"/>
      <c r="AA178" s="98"/>
      <c r="AB178" s="98"/>
      <c r="AC178" s="98"/>
      <c r="AD178" s="98"/>
      <c r="AE178" s="98"/>
      <c r="AF178" s="100"/>
      <c r="AG178" s="98"/>
      <c r="AH178" s="98"/>
      <c r="AI178" s="98"/>
      <c r="AJ178" s="98"/>
      <c r="AK178" s="98"/>
      <c r="AL178" s="100"/>
      <c r="AM178" s="98"/>
      <c r="AN178" s="98"/>
      <c r="AO178" s="98"/>
      <c r="AP178" s="98"/>
      <c r="AQ178" s="98"/>
      <c r="AR178" s="100"/>
      <c r="AS178" s="98"/>
      <c r="AT178" s="98"/>
      <c r="AU178" s="98"/>
      <c r="AV178" s="98"/>
      <c r="AW178" s="98"/>
      <c r="AX178" s="100"/>
      <c r="AY178" s="98"/>
      <c r="AZ178" s="98"/>
      <c r="BA178" s="98"/>
      <c r="BB178" s="98"/>
      <c r="BC178" s="98"/>
      <c r="BD178" s="100"/>
      <c r="BE178" s="98"/>
      <c r="BF178" s="98"/>
      <c r="BG178" s="98"/>
      <c r="BH178" s="98"/>
      <c r="BI178" s="98"/>
      <c r="BJ178" s="100"/>
      <c r="BK178" s="9"/>
      <c r="BL178" s="9"/>
      <c r="BM178" s="9"/>
      <c r="BN178" s="9"/>
    </row>
  </sheetData>
  <sheetProtection selectLockedCells="1"/>
  <autoFilter ref="A12:BL61"/>
  <mergeCells count="484">
    <mergeCell ref="AG154:AH154"/>
    <mergeCell ref="AM154:AN154"/>
    <mergeCell ref="AS154:AT154"/>
    <mergeCell ref="AY154:AZ154"/>
    <mergeCell ref="AU154:AV154"/>
    <mergeCell ref="BE154:BF154"/>
    <mergeCell ref="AS148:AT148"/>
    <mergeCell ref="AY148:AZ148"/>
    <mergeCell ref="BE148:BF148"/>
    <mergeCell ref="AS150:AT150"/>
    <mergeCell ref="AU150:AV150"/>
    <mergeCell ref="AY150:AZ150"/>
    <mergeCell ref="BA150:BB150"/>
    <mergeCell ref="BE150:BF150"/>
    <mergeCell ref="BG154:BH154"/>
    <mergeCell ref="K155:M155"/>
    <mergeCell ref="O155:P155"/>
    <mergeCell ref="Q155:R155"/>
    <mergeCell ref="U155:V155"/>
    <mergeCell ref="W155:X155"/>
    <mergeCell ref="AA155:AB155"/>
    <mergeCell ref="AC155:AD155"/>
    <mergeCell ref="AG155:AH155"/>
    <mergeCell ref="AI155:AJ155"/>
    <mergeCell ref="AM155:AN155"/>
    <mergeCell ref="AO155:AP155"/>
    <mergeCell ref="AS155:AT155"/>
    <mergeCell ref="AU155:AV155"/>
    <mergeCell ref="AY155:AZ155"/>
    <mergeCell ref="BA155:BB155"/>
    <mergeCell ref="BE155:BF155"/>
    <mergeCell ref="BG155:BH155"/>
    <mergeCell ref="Q154:R154"/>
    <mergeCell ref="W154:X154"/>
    <mergeCell ref="AC154:AD154"/>
    <mergeCell ref="AI154:AJ154"/>
    <mergeCell ref="AO154:AP154"/>
    <mergeCell ref="BA154:BB154"/>
    <mergeCell ref="A1:A6"/>
    <mergeCell ref="B1:B6"/>
    <mergeCell ref="C1:F2"/>
    <mergeCell ref="G1:G6"/>
    <mergeCell ref="H1:N1"/>
    <mergeCell ref="O1:BJ1"/>
    <mergeCell ref="H2:H6"/>
    <mergeCell ref="I2:N2"/>
    <mergeCell ref="O2:Z2"/>
    <mergeCell ref="AA2:AL2"/>
    <mergeCell ref="AM2:AX2"/>
    <mergeCell ref="AY2:BJ2"/>
    <mergeCell ref="C3:C6"/>
    <mergeCell ref="D3:D6"/>
    <mergeCell ref="E3:E6"/>
    <mergeCell ref="F3:F6"/>
    <mergeCell ref="I3:I6"/>
    <mergeCell ref="J3:M3"/>
    <mergeCell ref="N3:N6"/>
    <mergeCell ref="O3:S3"/>
    <mergeCell ref="T4:T6"/>
    <mergeCell ref="U4:U6"/>
    <mergeCell ref="V4:V6"/>
    <mergeCell ref="W4:W6"/>
    <mergeCell ref="X4:X6"/>
    <mergeCell ref="Y4:Y6"/>
    <mergeCell ref="BE3:BI3"/>
    <mergeCell ref="J4:J6"/>
    <mergeCell ref="K4:K6"/>
    <mergeCell ref="L4:L6"/>
    <mergeCell ref="M4:M6"/>
    <mergeCell ref="O4:O6"/>
    <mergeCell ref="P4:P6"/>
    <mergeCell ref="Q4:Q6"/>
    <mergeCell ref="R4:R6"/>
    <mergeCell ref="S4:S6"/>
    <mergeCell ref="U3:Y3"/>
    <mergeCell ref="AA3:AE3"/>
    <mergeCell ref="AG3:AK3"/>
    <mergeCell ref="AM3:AQ3"/>
    <mergeCell ref="AS3:AW3"/>
    <mergeCell ref="AY3:BC3"/>
    <mergeCell ref="AF4:AF6"/>
    <mergeCell ref="AG4:AG6"/>
    <mergeCell ref="AH4:AH6"/>
    <mergeCell ref="AI4:AI6"/>
    <mergeCell ref="AJ4:AJ6"/>
    <mergeCell ref="AK4:AK6"/>
    <mergeCell ref="Z4:Z6"/>
    <mergeCell ref="AA4:AA6"/>
    <mergeCell ref="AB4:AB6"/>
    <mergeCell ref="AC4:AC6"/>
    <mergeCell ref="AD4:AD6"/>
    <mergeCell ref="AE4:AE6"/>
    <mergeCell ref="AT4:AT6"/>
    <mergeCell ref="AU4:AU6"/>
    <mergeCell ref="AV4:AV6"/>
    <mergeCell ref="AW4:AW6"/>
    <mergeCell ref="AL4:AL6"/>
    <mergeCell ref="AM4:AM6"/>
    <mergeCell ref="AN4:AN6"/>
    <mergeCell ref="AO4:AO6"/>
    <mergeCell ref="AP4:AP6"/>
    <mergeCell ref="AQ4:AQ6"/>
    <mergeCell ref="BJ4:BJ6"/>
    <mergeCell ref="A138:A139"/>
    <mergeCell ref="B138:B139"/>
    <mergeCell ref="C138:C139"/>
    <mergeCell ref="D138:D139"/>
    <mergeCell ref="E138:E139"/>
    <mergeCell ref="F138:F139"/>
    <mergeCell ref="G138:G139"/>
    <mergeCell ref="H138:H139"/>
    <mergeCell ref="I138:I139"/>
    <mergeCell ref="BD4:BD6"/>
    <mergeCell ref="BE4:BE6"/>
    <mergeCell ref="BF4:BF6"/>
    <mergeCell ref="BG4:BG6"/>
    <mergeCell ref="BH4:BH6"/>
    <mergeCell ref="BI4:BI6"/>
    <mergeCell ref="AX4:AX6"/>
    <mergeCell ref="AY4:AY6"/>
    <mergeCell ref="AZ4:AZ6"/>
    <mergeCell ref="BA4:BA6"/>
    <mergeCell ref="BB4:BB6"/>
    <mergeCell ref="BC4:BC6"/>
    <mergeCell ref="AR4:AR6"/>
    <mergeCell ref="AS4:AS6"/>
    <mergeCell ref="BJ138:BJ139"/>
    <mergeCell ref="Q139:R139"/>
    <mergeCell ref="W139:X139"/>
    <mergeCell ref="AC139:AD139"/>
    <mergeCell ref="AI139:AJ139"/>
    <mergeCell ref="AO139:AP139"/>
    <mergeCell ref="AU139:AV139"/>
    <mergeCell ref="BA139:BB139"/>
    <mergeCell ref="AS138:AT139"/>
    <mergeCell ref="AU138:AW138"/>
    <mergeCell ref="AX138:AX139"/>
    <mergeCell ref="AY138:AZ139"/>
    <mergeCell ref="BA138:BC138"/>
    <mergeCell ref="BD138:BD139"/>
    <mergeCell ref="AG138:AH139"/>
    <mergeCell ref="AI138:AK138"/>
    <mergeCell ref="AL138:AL139"/>
    <mergeCell ref="AM138:AN139"/>
    <mergeCell ref="AO138:AQ138"/>
    <mergeCell ref="AR138:AR139"/>
    <mergeCell ref="U138:V139"/>
    <mergeCell ref="W138:Y138"/>
    <mergeCell ref="Z138:Z139"/>
    <mergeCell ref="AA138:AB139"/>
    <mergeCell ref="BG139:BH139"/>
    <mergeCell ref="C140:F140"/>
    <mergeCell ref="K140:M140"/>
    <mergeCell ref="O140:P140"/>
    <mergeCell ref="Q140:R140"/>
    <mergeCell ref="U140:V140"/>
    <mergeCell ref="W140:X140"/>
    <mergeCell ref="AA140:AB140"/>
    <mergeCell ref="AC140:AD140"/>
    <mergeCell ref="AG140:AH140"/>
    <mergeCell ref="BE138:BF139"/>
    <mergeCell ref="BG138:BI138"/>
    <mergeCell ref="AC138:AE138"/>
    <mergeCell ref="AF138:AF139"/>
    <mergeCell ref="J138:J139"/>
    <mergeCell ref="K138:M139"/>
    <mergeCell ref="N138:N139"/>
    <mergeCell ref="O138:P139"/>
    <mergeCell ref="Q138:S138"/>
    <mergeCell ref="T138:T139"/>
    <mergeCell ref="BA140:BB140"/>
    <mergeCell ref="BE140:BF140"/>
    <mergeCell ref="BG140:BH140"/>
    <mergeCell ref="C142:F142"/>
    <mergeCell ref="K142:M142"/>
    <mergeCell ref="O142:P142"/>
    <mergeCell ref="Q142:R142"/>
    <mergeCell ref="U142:V142"/>
    <mergeCell ref="W142:X142"/>
    <mergeCell ref="AA142:AB142"/>
    <mergeCell ref="AI140:AJ140"/>
    <mergeCell ref="AM140:AN140"/>
    <mergeCell ref="AO140:AP140"/>
    <mergeCell ref="AS140:AT140"/>
    <mergeCell ref="AU140:AV140"/>
    <mergeCell ref="AY140:AZ140"/>
    <mergeCell ref="AU142:AV142"/>
    <mergeCell ref="AY142:AZ142"/>
    <mergeCell ref="BA142:BB142"/>
    <mergeCell ref="BE142:BF142"/>
    <mergeCell ref="BG142:BH142"/>
    <mergeCell ref="K143:M143"/>
    <mergeCell ref="O143:P143"/>
    <mergeCell ref="Q143:R143"/>
    <mergeCell ref="U143:V143"/>
    <mergeCell ref="W143:X143"/>
    <mergeCell ref="AC142:AD142"/>
    <mergeCell ref="AG142:AH142"/>
    <mergeCell ref="AI142:AJ142"/>
    <mergeCell ref="AM142:AN142"/>
    <mergeCell ref="AO142:AP142"/>
    <mergeCell ref="AS142:AT142"/>
    <mergeCell ref="AS143:AT143"/>
    <mergeCell ref="AU143:AV143"/>
    <mergeCell ref="AY143:AZ143"/>
    <mergeCell ref="BA143:BB143"/>
    <mergeCell ref="BE143:BF143"/>
    <mergeCell ref="BG143:BH143"/>
    <mergeCell ref="AA143:AB143"/>
    <mergeCell ref="AC143:AD143"/>
    <mergeCell ref="AG143:AH143"/>
    <mergeCell ref="AI143:AJ143"/>
    <mergeCell ref="AM143:AN143"/>
    <mergeCell ref="AO143:AP143"/>
    <mergeCell ref="C148:F148"/>
    <mergeCell ref="K148:M148"/>
    <mergeCell ref="O148:P148"/>
    <mergeCell ref="U148:V148"/>
    <mergeCell ref="AA148:AB148"/>
    <mergeCell ref="AC144:AD144"/>
    <mergeCell ref="AG144:AH144"/>
    <mergeCell ref="AI144:AJ144"/>
    <mergeCell ref="AM144:AN144"/>
    <mergeCell ref="K144:M144"/>
    <mergeCell ref="O144:P144"/>
    <mergeCell ref="Q144:R144"/>
    <mergeCell ref="U144:V144"/>
    <mergeCell ref="W144:X144"/>
    <mergeCell ref="AA144:AB144"/>
    <mergeCell ref="AG148:AH148"/>
    <mergeCell ref="AM148:AN148"/>
    <mergeCell ref="Q148:R148"/>
    <mergeCell ref="AC148:AD148"/>
    <mergeCell ref="AI148:AJ148"/>
    <mergeCell ref="W148:X148"/>
    <mergeCell ref="BG148:BH148"/>
    <mergeCell ref="AU144:AV144"/>
    <mergeCell ref="AY144:AZ144"/>
    <mergeCell ref="BA144:BB144"/>
    <mergeCell ref="BE144:BF144"/>
    <mergeCell ref="BG144:BH144"/>
    <mergeCell ref="AO144:AP144"/>
    <mergeCell ref="AS144:AT144"/>
    <mergeCell ref="AU149:AV149"/>
    <mergeCell ref="AY149:AZ149"/>
    <mergeCell ref="BA149:BB149"/>
    <mergeCell ref="BE149:BF149"/>
    <mergeCell ref="BG149:BH149"/>
    <mergeCell ref="AO149:AP149"/>
    <mergeCell ref="AS149:AT149"/>
    <mergeCell ref="AO148:AP148"/>
    <mergeCell ref="AU148:AV148"/>
    <mergeCell ref="BA148:BB148"/>
    <mergeCell ref="U150:V150"/>
    <mergeCell ref="W150:X150"/>
    <mergeCell ref="AC149:AD149"/>
    <mergeCell ref="AG149:AH149"/>
    <mergeCell ref="AI149:AJ149"/>
    <mergeCell ref="AM149:AN149"/>
    <mergeCell ref="K149:M149"/>
    <mergeCell ref="O149:P149"/>
    <mergeCell ref="Q149:R149"/>
    <mergeCell ref="U149:V149"/>
    <mergeCell ref="W149:X149"/>
    <mergeCell ref="AA149:AB149"/>
    <mergeCell ref="BG150:BH150"/>
    <mergeCell ref="AA150:AB150"/>
    <mergeCell ref="AC150:AD150"/>
    <mergeCell ref="AG150:AH150"/>
    <mergeCell ref="AI150:AJ150"/>
    <mergeCell ref="AM150:AN150"/>
    <mergeCell ref="AO150:AP150"/>
    <mergeCell ref="K151:M151"/>
    <mergeCell ref="O151:P151"/>
    <mergeCell ref="Q151:R151"/>
    <mergeCell ref="U151:V151"/>
    <mergeCell ref="W151:X151"/>
    <mergeCell ref="BA151:BB151"/>
    <mergeCell ref="BE151:BF151"/>
    <mergeCell ref="BG151:BH151"/>
    <mergeCell ref="AA151:AB151"/>
    <mergeCell ref="AC151:AD151"/>
    <mergeCell ref="AG151:AH151"/>
    <mergeCell ref="AI151:AJ151"/>
    <mergeCell ref="AM151:AN151"/>
    <mergeCell ref="AO151:AP151"/>
    <mergeCell ref="K150:M150"/>
    <mergeCell ref="O150:P150"/>
    <mergeCell ref="Q150:R150"/>
    <mergeCell ref="A157:A158"/>
    <mergeCell ref="B157:B158"/>
    <mergeCell ref="C157:C158"/>
    <mergeCell ref="D157:D158"/>
    <mergeCell ref="E157:E158"/>
    <mergeCell ref="F157:F158"/>
    <mergeCell ref="AS151:AT151"/>
    <mergeCell ref="AU151:AV151"/>
    <mergeCell ref="AY151:AZ151"/>
    <mergeCell ref="AA157:AB158"/>
    <mergeCell ref="AC157:AE157"/>
    <mergeCell ref="AF157:AF158"/>
    <mergeCell ref="AG157:AH158"/>
    <mergeCell ref="G157:G158"/>
    <mergeCell ref="H157:N157"/>
    <mergeCell ref="O157:P158"/>
    <mergeCell ref="Q157:S157"/>
    <mergeCell ref="T157:T158"/>
    <mergeCell ref="U157:V158"/>
    <mergeCell ref="C154:F154"/>
    <mergeCell ref="K154:M154"/>
    <mergeCell ref="O154:P154"/>
    <mergeCell ref="U154:V154"/>
    <mergeCell ref="AA154:AB154"/>
    <mergeCell ref="BG157:BI157"/>
    <mergeCell ref="BJ157:BJ158"/>
    <mergeCell ref="C159:F159"/>
    <mergeCell ref="Q159:S159"/>
    <mergeCell ref="W159:Y159"/>
    <mergeCell ref="AC159:AE159"/>
    <mergeCell ref="AI159:AK159"/>
    <mergeCell ref="AO159:AQ159"/>
    <mergeCell ref="AU159:AW159"/>
    <mergeCell ref="BA159:BC159"/>
    <mergeCell ref="AU157:AW157"/>
    <mergeCell ref="AX157:AX158"/>
    <mergeCell ref="AY157:AZ158"/>
    <mergeCell ref="BA157:BC157"/>
    <mergeCell ref="BD157:BD158"/>
    <mergeCell ref="BE157:BF158"/>
    <mergeCell ref="AI157:AK157"/>
    <mergeCell ref="AL157:AL158"/>
    <mergeCell ref="AM157:AN158"/>
    <mergeCell ref="AO157:AQ157"/>
    <mergeCell ref="AR157:AR158"/>
    <mergeCell ref="AS157:AT158"/>
    <mergeCell ref="W157:Y157"/>
    <mergeCell ref="Z157:Z158"/>
    <mergeCell ref="BI161:BI162"/>
    <mergeCell ref="BJ161:BJ162"/>
    <mergeCell ref="BE159:BF159"/>
    <mergeCell ref="A161:A162"/>
    <mergeCell ref="B161:B162"/>
    <mergeCell ref="C161:C162"/>
    <mergeCell ref="D161:D162"/>
    <mergeCell ref="E161:E162"/>
    <mergeCell ref="F161:F162"/>
    <mergeCell ref="G161:G162"/>
    <mergeCell ref="H161:N161"/>
    <mergeCell ref="O161:O162"/>
    <mergeCell ref="V161:V162"/>
    <mergeCell ref="W161:W162"/>
    <mergeCell ref="X161:X162"/>
    <mergeCell ref="Y161:Y162"/>
    <mergeCell ref="Z161:Z162"/>
    <mergeCell ref="AA161:AA162"/>
    <mergeCell ref="P161:P162"/>
    <mergeCell ref="Q161:Q162"/>
    <mergeCell ref="R161:R162"/>
    <mergeCell ref="S161:S162"/>
    <mergeCell ref="T161:T162"/>
    <mergeCell ref="U161:U162"/>
    <mergeCell ref="BE163:BF163"/>
    <mergeCell ref="BE164:BF164"/>
    <mergeCell ref="AZ161:AZ162"/>
    <mergeCell ref="BA161:BA162"/>
    <mergeCell ref="BB161:BB162"/>
    <mergeCell ref="BC161:BC162"/>
    <mergeCell ref="BD161:BD162"/>
    <mergeCell ref="BE161:BF162"/>
    <mergeCell ref="AA166:AB167"/>
    <mergeCell ref="BD166:BD167"/>
    <mergeCell ref="BE166:BF167"/>
    <mergeCell ref="AM161:AM162"/>
    <mergeCell ref="AB161:AB162"/>
    <mergeCell ref="AC161:AC162"/>
    <mergeCell ref="AD161:AD162"/>
    <mergeCell ref="AE161:AE162"/>
    <mergeCell ref="AF161:AF162"/>
    <mergeCell ref="AG161:AG162"/>
    <mergeCell ref="AK161:AK162"/>
    <mergeCell ref="AL161:AL162"/>
    <mergeCell ref="A166:A167"/>
    <mergeCell ref="B166:B167"/>
    <mergeCell ref="C166:F167"/>
    <mergeCell ref="G166:G167"/>
    <mergeCell ref="H166:N166"/>
    <mergeCell ref="O166:P167"/>
    <mergeCell ref="BG161:BG162"/>
    <mergeCell ref="BH161:BH162"/>
    <mergeCell ref="AT161:AT162"/>
    <mergeCell ref="AU161:AU162"/>
    <mergeCell ref="AV161:AV162"/>
    <mergeCell ref="AW161:AW162"/>
    <mergeCell ref="AX161:AX162"/>
    <mergeCell ref="AY161:AY162"/>
    <mergeCell ref="AN161:AN162"/>
    <mergeCell ref="AO161:AO162"/>
    <mergeCell ref="AP161:AP162"/>
    <mergeCell ref="AQ161:AQ162"/>
    <mergeCell ref="AR161:AR162"/>
    <mergeCell ref="AS161:AS162"/>
    <mergeCell ref="AH161:AH162"/>
    <mergeCell ref="AI161:AI162"/>
    <mergeCell ref="AJ161:AJ162"/>
    <mergeCell ref="BA166:BC166"/>
    <mergeCell ref="BG166:BI166"/>
    <mergeCell ref="BJ166:BJ167"/>
    <mergeCell ref="C168:F168"/>
    <mergeCell ref="BE168:BF168"/>
    <mergeCell ref="AO166:AQ166"/>
    <mergeCell ref="AR166:AR167"/>
    <mergeCell ref="AS166:AT167"/>
    <mergeCell ref="AU166:AW166"/>
    <mergeCell ref="AX166:AX167"/>
    <mergeCell ref="AY166:AZ167"/>
    <mergeCell ref="AC166:AE166"/>
    <mergeCell ref="AF166:AF167"/>
    <mergeCell ref="AG166:AH167"/>
    <mergeCell ref="AI166:AK166"/>
    <mergeCell ref="AL166:AL167"/>
    <mergeCell ref="AM166:AN167"/>
    <mergeCell ref="Q166:S166"/>
    <mergeCell ref="T166:T167"/>
    <mergeCell ref="U166:V167"/>
    <mergeCell ref="W166:Y166"/>
    <mergeCell ref="Z166:Z167"/>
    <mergeCell ref="C169:F169"/>
    <mergeCell ref="BE169:BF169"/>
    <mergeCell ref="A172:A173"/>
    <mergeCell ref="B172:B173"/>
    <mergeCell ref="C172:C173"/>
    <mergeCell ref="D172:D173"/>
    <mergeCell ref="E172:E173"/>
    <mergeCell ref="F172:F173"/>
    <mergeCell ref="G172:G173"/>
    <mergeCell ref="H172:N172"/>
    <mergeCell ref="U172:U173"/>
    <mergeCell ref="V172:V173"/>
    <mergeCell ref="W172:W173"/>
    <mergeCell ref="X172:X173"/>
    <mergeCell ref="Y172:Y173"/>
    <mergeCell ref="Z172:Z173"/>
    <mergeCell ref="O172:O173"/>
    <mergeCell ref="P172:P173"/>
    <mergeCell ref="Q172:Q173"/>
    <mergeCell ref="R172:R173"/>
    <mergeCell ref="S172:S173"/>
    <mergeCell ref="T172:T173"/>
    <mergeCell ref="AG172:AG173"/>
    <mergeCell ref="AH172:AH173"/>
    <mergeCell ref="AI172:AI173"/>
    <mergeCell ref="AJ172:AJ173"/>
    <mergeCell ref="AK172:AK173"/>
    <mergeCell ref="AL172:AL173"/>
    <mergeCell ref="AA172:AA173"/>
    <mergeCell ref="AB172:AB173"/>
    <mergeCell ref="AC172:AC173"/>
    <mergeCell ref="AD172:AD173"/>
    <mergeCell ref="AE172:AE173"/>
    <mergeCell ref="AF172:AF173"/>
    <mergeCell ref="AS172:AS173"/>
    <mergeCell ref="AT172:AT173"/>
    <mergeCell ref="AU172:AU173"/>
    <mergeCell ref="AV172:AV173"/>
    <mergeCell ref="AW172:AW173"/>
    <mergeCell ref="AX172:AX173"/>
    <mergeCell ref="AM172:AM173"/>
    <mergeCell ref="AN172:AN173"/>
    <mergeCell ref="AO172:AO173"/>
    <mergeCell ref="AP172:AP173"/>
    <mergeCell ref="AQ172:AQ173"/>
    <mergeCell ref="AR172:AR173"/>
    <mergeCell ref="BE172:BE173"/>
    <mergeCell ref="BF172:BF173"/>
    <mergeCell ref="BG172:BG173"/>
    <mergeCell ref="BH172:BH173"/>
    <mergeCell ref="BI172:BI173"/>
    <mergeCell ref="BJ172:BJ173"/>
    <mergeCell ref="AY172:AY173"/>
    <mergeCell ref="AZ172:AZ173"/>
    <mergeCell ref="BA172:BA173"/>
    <mergeCell ref="BB172:BB173"/>
    <mergeCell ref="BC172:BC173"/>
    <mergeCell ref="BD172:BD173"/>
  </mergeCells>
  <conditionalFormatting sqref="AX141 BD141 BJ141:BN141 AR141 AL141 AF141 Z141 T141 T143:T147 Z143:Z147 AF143:AF147 AL143:AL147 AR143:AR147 AX143:AX147 BD143:BD147 BJ143:BN147 G84:G85 BD84:BD85 AX84:AX85 AR84:AR85 AL84:AL85 AF84:AF85 Z84:Z85 T84:T85 G156:G176 T156:T176 Z156:Z176 AF156:AF176 AL156:AL176 AR156:AR176 AX156:AX176 BD156:BD176 BJ149:BN152 BD149:BD152 AX149:AX152 AR149:AR152 AL149:AL152 AF149:AF152 Z149:Z152 T149:T152 BJ156:BN176 BJ84:BN85 BJ112:BN139 BD112:BD139 AX112:AX139 AR112:AR139 AL112:AL139 AF112:AF139 Z112:Z139 T112:T139 G112:G152 G88:G90 T88:T90 Z88:Z90 AF88:AF90 AL88:AL90 AR88:AR90 AX88:AX90 BD88:BD90 BJ88:BN90 G78:G82 BJ78:BN82 BD78:BD82 AX78:AX82 AR78:AR82 AL78:AL82 AF78:AF82 Z78:Z82 T78:T82 BJ93:BN110 BD93:BD110 AX93:AX110 AR93:AR110 AL93:AL110 AF93:AF110 Z93:Z110 T93:T110 G93:G110 T46:T47 Z46:Z47 AF46:AF47 AL46:AL47 AR46:AR47 AX46:AX47 BD46:BD47 BJ46:BN47 G46:G47 G8:G38 BJ49:BN62 BD8:BD38 BD49:BD62 AX8:AX38 AX49:AX62 AR8:AR38 AR49:AR62 AL8:AL38 AL49:AL62 AF8:AF38 AF49:AF62 Z8:Z38 Z49:Z62 T8:T38 T49:T62 T40:T44 Z40:Z44 AF40:AF44 AL40:AL44 AR40:AR44 AX40:AX44 BD40:BD44 BJ40:BN44 G40:G44 G49:G63 BJ69:BN74 BD69:BD74 AR69:AR74 AL69:AL74 AF69:AF74 Z69:Z74 T69:T74 H63:BJ63 BJ8:BN38 G69:G74 AX69:AX74 H140:J140 G65:G67 BJ65:BN67 BD65:BD67 AX65:AX67 AR65:AR67 AL65:AL67 AF65:AF67 Z65:Z67 T65:T67">
    <cfRule type="expression" dxfId="56" priority="66" stopIfTrue="1">
      <formula>G8&lt;&gt;INT(G8)</formula>
    </cfRule>
  </conditionalFormatting>
  <conditionalFormatting sqref="H112:H131 H84:H85 H78:H82 H88:H90 H93:H110 H8:H28 H32:H33 H46:H47 H52:H62 H43:H44 H49:H50 H69:H74 H65:H67">
    <cfRule type="cellIs" dxfId="55" priority="65" operator="equal">
      <formula>#REF!</formula>
    </cfRule>
  </conditionalFormatting>
  <conditionalFormatting sqref="BP84:BP85 BP156:BP176 BP112:BP152 BP88:BP90 BP78:BP82 BP93:BP110 BP46:BP47 BP1:BP38 BP40:BP44 BP49:BP63 BP69:BP74 BP65:BP67 BP178:BP1048576">
    <cfRule type="containsText" dxfId="54" priority="64" operator="containsText" text="ЛОЖЬ">
      <formula>NOT(ISERROR(SEARCH("ЛОЖЬ",BP1)))</formula>
    </cfRule>
  </conditionalFormatting>
  <conditionalFormatting sqref="H29:H31 H34:H38 H50:H51 H40:H44">
    <cfRule type="cellIs" dxfId="53" priority="62" operator="equal">
      <formula>#REF!</formula>
    </cfRule>
  </conditionalFormatting>
  <conditionalFormatting sqref="BJ111:BN111 BD111 AX111 AR111 AL111 AF111 Z111 T111 G111">
    <cfRule type="expression" dxfId="52" priority="57" stopIfTrue="1">
      <formula>G111&lt;&gt;INT(G111)</formula>
    </cfRule>
  </conditionalFormatting>
  <conditionalFormatting sqref="H111">
    <cfRule type="cellIs" dxfId="51" priority="56" operator="equal">
      <formula>#REF!</formula>
    </cfRule>
  </conditionalFormatting>
  <conditionalFormatting sqref="BP111">
    <cfRule type="containsText" dxfId="50" priority="55" operator="containsText" text="ЛОЖЬ">
      <formula>NOT(ISERROR(SEARCH("ЛОЖЬ",BP111)))</formula>
    </cfRule>
  </conditionalFormatting>
  <conditionalFormatting sqref="T66:T67 Z66:Z67 AF66:AF67 AL66:AL67 AR66:AR67 AX66:AX67 BD66:BD67 G66:G67 BJ66:BN67">
    <cfRule type="expression" dxfId="49" priority="54" stopIfTrue="1">
      <formula>G66&lt;&gt;INT(G66)</formula>
    </cfRule>
  </conditionalFormatting>
  <conditionalFormatting sqref="H66:H67">
    <cfRule type="cellIs" dxfId="48" priority="53" operator="equal">
      <formula>#REF!</formula>
    </cfRule>
  </conditionalFormatting>
  <conditionalFormatting sqref="BP66:BP67">
    <cfRule type="containsText" dxfId="47" priority="52" operator="containsText" text="ЛОЖЬ">
      <formula>NOT(ISERROR(SEARCH("ЛОЖЬ",BP66)))</formula>
    </cfRule>
  </conditionalFormatting>
  <conditionalFormatting sqref="T172:T173 Z172:Z173 AF172:AF173 AL172:AL173 AR172:AR173 AX172:AX173 BD172:BD173 BJ172:BN173">
    <cfRule type="expression" dxfId="46" priority="50" stopIfTrue="1">
      <formula>T172&lt;&gt;INT(T172)</formula>
    </cfRule>
  </conditionalFormatting>
  <conditionalFormatting sqref="T83 Z83 AF83 AL83 AR83 AX83 BD83 BJ83 G83 BL83:BN83">
    <cfRule type="expression" dxfId="45" priority="49" stopIfTrue="1">
      <formula>G83&lt;&gt;INT(G83)</formula>
    </cfRule>
  </conditionalFormatting>
  <conditionalFormatting sqref="H83">
    <cfRule type="cellIs" dxfId="44" priority="48" operator="equal">
      <formula>#REF!</formula>
    </cfRule>
  </conditionalFormatting>
  <conditionalFormatting sqref="BP83">
    <cfRule type="containsText" dxfId="43" priority="47" operator="containsText" text="ЛОЖЬ">
      <formula>NOT(ISERROR(SEARCH("ЛОЖЬ",BP83)))</formula>
    </cfRule>
  </conditionalFormatting>
  <conditionalFormatting sqref="G153 T153 Z153 AF153 AL153 AR153 AX153 BD153 BJ153:BN153">
    <cfRule type="expression" dxfId="42" priority="46" stopIfTrue="1">
      <formula>G153&lt;&gt;INT(G153)</formula>
    </cfRule>
  </conditionalFormatting>
  <conditionalFormatting sqref="BP153">
    <cfRule type="containsText" dxfId="41" priority="45" operator="containsText" text="ЛОЖЬ">
      <formula>NOT(ISERROR(SEARCH("ЛОЖЬ",BP153)))</formula>
    </cfRule>
  </conditionalFormatting>
  <conditionalFormatting sqref="BJ155:BN155 BD155 AX155 AR155 AL155 AF155 Z155 T155 G155">
    <cfRule type="expression" dxfId="40" priority="44" stopIfTrue="1">
      <formula>G155&lt;&gt;INT(G155)</formula>
    </cfRule>
  </conditionalFormatting>
  <conditionalFormatting sqref="BP154:BP155">
    <cfRule type="containsText" dxfId="39" priority="43" operator="containsText" text="ЛОЖЬ">
      <formula>NOT(ISERROR(SEARCH("ЛОЖЬ",BP154)))</formula>
    </cfRule>
  </conditionalFormatting>
  <conditionalFormatting sqref="G154">
    <cfRule type="expression" dxfId="38" priority="42" stopIfTrue="1">
      <formula>G154&lt;&gt;INT(G154)</formula>
    </cfRule>
  </conditionalFormatting>
  <conditionalFormatting sqref="H148:J148">
    <cfRule type="expression" dxfId="37" priority="41" stopIfTrue="1">
      <formula>H148&lt;&gt;INT(H148)</formula>
    </cfRule>
  </conditionalFormatting>
  <conditionalFormatting sqref="BK42">
    <cfRule type="expression" dxfId="36" priority="40" stopIfTrue="1">
      <formula>BK42&lt;&gt;INT(BK42)</formula>
    </cfRule>
  </conditionalFormatting>
  <conditionalFormatting sqref="BK83">
    <cfRule type="expression" dxfId="35" priority="39" stopIfTrue="1">
      <formula>BK83&lt;&gt;INT(BK83)</formula>
    </cfRule>
  </conditionalFormatting>
  <conditionalFormatting sqref="T48 Z48 AF48 AL48 AR48 AX48 BD48 BJ48:BN48 G48">
    <cfRule type="expression" dxfId="34" priority="35" stopIfTrue="1">
      <formula>G48&lt;&gt;INT(G48)</formula>
    </cfRule>
  </conditionalFormatting>
  <conditionalFormatting sqref="H48">
    <cfRule type="cellIs" dxfId="33" priority="34" operator="equal">
      <formula>#REF!</formula>
    </cfRule>
  </conditionalFormatting>
  <conditionalFormatting sqref="BP48">
    <cfRule type="containsText" dxfId="32" priority="33" operator="containsText" text="ЛОЖЬ">
      <formula>NOT(ISERROR(SEARCH("ЛОЖЬ",BP48)))</formula>
    </cfRule>
  </conditionalFormatting>
  <conditionalFormatting sqref="T45 Z45 AF45 AL45 AR45 AX45 BD45 BJ45:BN45 G45">
    <cfRule type="expression" dxfId="31" priority="29" stopIfTrue="1">
      <formula>G45&lt;&gt;INT(G45)</formula>
    </cfRule>
  </conditionalFormatting>
  <conditionalFormatting sqref="H45">
    <cfRule type="cellIs" dxfId="30" priority="28" operator="equal">
      <formula>#REF!</formula>
    </cfRule>
  </conditionalFormatting>
  <conditionalFormatting sqref="BP45">
    <cfRule type="containsText" dxfId="29" priority="27" operator="containsText" text="ЛОЖЬ">
      <formula>NOT(ISERROR(SEARCH("ЛОЖЬ",BP45)))</formula>
    </cfRule>
  </conditionalFormatting>
  <conditionalFormatting sqref="T39 Z39 AF39 AL39 AR39 AX39 BD39 BJ39:BN39 G39">
    <cfRule type="expression" dxfId="28" priority="26" stopIfTrue="1">
      <formula>G39&lt;&gt;INT(G39)</formula>
    </cfRule>
  </conditionalFormatting>
  <conditionalFormatting sqref="H39">
    <cfRule type="cellIs" dxfId="27" priority="25" operator="equal">
      <formula>#REF!</formula>
    </cfRule>
  </conditionalFormatting>
  <conditionalFormatting sqref="BP39">
    <cfRule type="containsText" dxfId="26" priority="24" operator="containsText" text="ЛОЖЬ">
      <formula>NOT(ISERROR(SEARCH("ЛОЖЬ",BP39)))</formula>
    </cfRule>
  </conditionalFormatting>
  <conditionalFormatting sqref="G68 BD68 AX68 AR68 AL68 AF68 Z68 T68 BJ68:BN68">
    <cfRule type="expression" dxfId="25" priority="23" stopIfTrue="1">
      <formula>G68&lt;&gt;INT(G68)</formula>
    </cfRule>
  </conditionalFormatting>
  <conditionalFormatting sqref="H68">
    <cfRule type="cellIs" dxfId="24" priority="22" operator="equal">
      <formula>#REF!</formula>
    </cfRule>
  </conditionalFormatting>
  <conditionalFormatting sqref="BP68">
    <cfRule type="containsText" dxfId="23" priority="21" operator="containsText" text="ЛОЖЬ">
      <formula>NOT(ISERROR(SEARCH("ЛОЖЬ",BP68)))</formula>
    </cfRule>
  </conditionalFormatting>
  <conditionalFormatting sqref="G75 T75 Z75 AF75 AL75 AR75 AX75 BD75 BJ75:BN75">
    <cfRule type="expression" dxfId="22" priority="20" stopIfTrue="1">
      <formula>G75&lt;&gt;INT(G75)</formula>
    </cfRule>
  </conditionalFormatting>
  <conditionalFormatting sqref="H75">
    <cfRule type="cellIs" dxfId="21" priority="19" operator="equal">
      <formula>#REF!</formula>
    </cfRule>
  </conditionalFormatting>
  <conditionalFormatting sqref="BP75">
    <cfRule type="containsText" dxfId="20" priority="18" operator="containsText" text="ЛОЖЬ">
      <formula>NOT(ISERROR(SEARCH("ЛОЖЬ",BP75)))</formula>
    </cfRule>
  </conditionalFormatting>
  <conditionalFormatting sqref="BP64">
    <cfRule type="containsText" dxfId="19" priority="15" operator="containsText" text="ЛОЖЬ">
      <formula>NOT(ISERROR(SEARCH("ЛОЖЬ",BP64)))</formula>
    </cfRule>
  </conditionalFormatting>
  <conditionalFormatting sqref="G64 T64 Z64 AF64 AL64 AR64 AX64 BD64 BJ64:BN64">
    <cfRule type="expression" dxfId="18" priority="17" stopIfTrue="1">
      <formula>G64&lt;&gt;INT(G64)</formula>
    </cfRule>
  </conditionalFormatting>
  <conditionalFormatting sqref="H64">
    <cfRule type="cellIs" dxfId="17" priority="16" operator="equal">
      <formula>#REF!</formula>
    </cfRule>
  </conditionalFormatting>
  <conditionalFormatting sqref="G76 T76 Z76 AF76 AL76 AR76 AX76 BD76 BJ76:BN76">
    <cfRule type="expression" dxfId="16" priority="14" stopIfTrue="1">
      <formula>G76&lt;&gt;INT(G76)</formula>
    </cfRule>
  </conditionalFormatting>
  <conditionalFormatting sqref="H76">
    <cfRule type="cellIs" dxfId="15" priority="13" operator="equal">
      <formula>#REF!</formula>
    </cfRule>
  </conditionalFormatting>
  <conditionalFormatting sqref="BP76">
    <cfRule type="containsText" dxfId="14" priority="12" operator="containsText" text="ЛОЖЬ">
      <formula>NOT(ISERROR(SEARCH("ЛОЖЬ",BP76)))</formula>
    </cfRule>
  </conditionalFormatting>
  <conditionalFormatting sqref="G86:G87 T86:T87 Z86:Z87 AF86:AF87 AL86:AL87 AR86:AR87 AX86:AX87 BD86:BD87 BJ86:BN87">
    <cfRule type="expression" dxfId="13" priority="11" stopIfTrue="1">
      <formula>G86&lt;&gt;INT(G86)</formula>
    </cfRule>
  </conditionalFormatting>
  <conditionalFormatting sqref="H86:H87">
    <cfRule type="cellIs" dxfId="12" priority="10" operator="equal">
      <formula>#REF!</formula>
    </cfRule>
  </conditionalFormatting>
  <conditionalFormatting sqref="BP86:BP87">
    <cfRule type="containsText" dxfId="11" priority="9" operator="containsText" text="ЛОЖЬ">
      <formula>NOT(ISERROR(SEARCH("ЛОЖЬ",BP86)))</formula>
    </cfRule>
  </conditionalFormatting>
  <conditionalFormatting sqref="BJ91:BN92 BD91:BD92 AX91:AX92 AR91:AR92 AL91:AL92 AF91:AF92 Z91:Z92 T91:T92 G91:G92">
    <cfRule type="expression" dxfId="10" priority="8" stopIfTrue="1">
      <formula>G91&lt;&gt;INT(G91)</formula>
    </cfRule>
  </conditionalFormatting>
  <conditionalFormatting sqref="H91:H92">
    <cfRule type="cellIs" dxfId="9" priority="7" operator="equal">
      <formula>#REF!</formula>
    </cfRule>
  </conditionalFormatting>
  <conditionalFormatting sqref="BP91:BP92">
    <cfRule type="containsText" dxfId="8" priority="6" operator="containsText" text="ЛОЖЬ">
      <formula>NOT(ISERROR(SEARCH("ЛОЖЬ",BP91)))</formula>
    </cfRule>
  </conditionalFormatting>
  <conditionalFormatting sqref="BJ77:BN77 BD77 AX77 AR77 AL77 AF77 Z77 T77 G77">
    <cfRule type="expression" dxfId="7" priority="5" stopIfTrue="1">
      <formula>G77&lt;&gt;INT(G77)</formula>
    </cfRule>
  </conditionalFormatting>
  <conditionalFormatting sqref="H77">
    <cfRule type="cellIs" dxfId="6" priority="4" operator="equal">
      <formula>#REF!</formula>
    </cfRule>
  </conditionalFormatting>
  <conditionalFormatting sqref="BP77">
    <cfRule type="containsText" dxfId="5" priority="3" operator="containsText" text="ЛОЖЬ">
      <formula>NOT(ISERROR(SEARCH("ЛОЖЬ",BP77)))</formula>
    </cfRule>
  </conditionalFormatting>
  <conditionalFormatting sqref="G177 BJ177 BD177 AX177 AR177 AL177 AF177 Z177 T177">
    <cfRule type="expression" dxfId="4" priority="2" stopIfTrue="1">
      <formula>G177&lt;&gt;INT(G177)</formula>
    </cfRule>
  </conditionalFormatting>
  <conditionalFormatting sqref="BL177">
    <cfRule type="containsText" dxfId="3" priority="1" operator="containsText" text="ЛОЖЬ">
      <formula>NOT(ISERROR(SEARCH("ЛОЖЬ",BL177)))</formula>
    </cfRule>
  </conditionalFormatting>
  <pageMargins left="0.39370078740157483" right="0.19685039370078741" top="0.39370078740157483" bottom="0.39370078740157483" header="0" footer="0"/>
  <pageSetup paperSize="9" scale="44" orientation="landscape" blackAndWhite="1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Right="0"/>
  </sheetPr>
  <dimension ref="A1:I809"/>
  <sheetViews>
    <sheetView showGridLines="0" topLeftCell="D110" zoomScaleNormal="100" workbookViewId="0">
      <selection activeCell="E334" sqref="E334"/>
    </sheetView>
  </sheetViews>
  <sheetFormatPr defaultColWidth="12.5703125" defaultRowHeight="15" customHeight="1" x14ac:dyDescent="0.15"/>
  <cols>
    <col min="1" max="1" width="7.140625" style="224" customWidth="1"/>
    <col min="2" max="3" width="0" style="224" hidden="1" customWidth="1"/>
    <col min="4" max="4" width="21.42578125" style="224" customWidth="1"/>
    <col min="5" max="5" width="107.140625" style="224" customWidth="1"/>
    <col min="6" max="254" width="12.5703125" style="224"/>
    <col min="255" max="255" width="7.140625" style="224" customWidth="1"/>
    <col min="256" max="257" width="0" style="224" hidden="1" customWidth="1"/>
    <col min="258" max="258" width="21.42578125" style="224" customWidth="1"/>
    <col min="259" max="260" width="0" style="224" hidden="1" customWidth="1"/>
    <col min="261" max="261" width="107.140625" style="224" customWidth="1"/>
    <col min="262" max="510" width="12.5703125" style="224"/>
    <col min="511" max="511" width="7.140625" style="224" customWidth="1"/>
    <col min="512" max="513" width="0" style="224" hidden="1" customWidth="1"/>
    <col min="514" max="514" width="21.42578125" style="224" customWidth="1"/>
    <col min="515" max="516" width="0" style="224" hidden="1" customWidth="1"/>
    <col min="517" max="517" width="107.140625" style="224" customWidth="1"/>
    <col min="518" max="766" width="12.5703125" style="224"/>
    <col min="767" max="767" width="7.140625" style="224" customWidth="1"/>
    <col min="768" max="769" width="0" style="224" hidden="1" customWidth="1"/>
    <col min="770" max="770" width="21.42578125" style="224" customWidth="1"/>
    <col min="771" max="772" width="0" style="224" hidden="1" customWidth="1"/>
    <col min="773" max="773" width="107.140625" style="224" customWidth="1"/>
    <col min="774" max="1022" width="12.5703125" style="224"/>
    <col min="1023" max="1023" width="7.140625" style="224" customWidth="1"/>
    <col min="1024" max="1025" width="0" style="224" hidden="1" customWidth="1"/>
    <col min="1026" max="1026" width="21.42578125" style="224" customWidth="1"/>
    <col min="1027" max="1028" width="0" style="224" hidden="1" customWidth="1"/>
    <col min="1029" max="1029" width="107.140625" style="224" customWidth="1"/>
    <col min="1030" max="1278" width="12.5703125" style="224"/>
    <col min="1279" max="1279" width="7.140625" style="224" customWidth="1"/>
    <col min="1280" max="1281" width="0" style="224" hidden="1" customWidth="1"/>
    <col min="1282" max="1282" width="21.42578125" style="224" customWidth="1"/>
    <col min="1283" max="1284" width="0" style="224" hidden="1" customWidth="1"/>
    <col min="1285" max="1285" width="107.140625" style="224" customWidth="1"/>
    <col min="1286" max="1534" width="12.5703125" style="224"/>
    <col min="1535" max="1535" width="7.140625" style="224" customWidth="1"/>
    <col min="1536" max="1537" width="0" style="224" hidden="1" customWidth="1"/>
    <col min="1538" max="1538" width="21.42578125" style="224" customWidth="1"/>
    <col min="1539" max="1540" width="0" style="224" hidden="1" customWidth="1"/>
    <col min="1541" max="1541" width="107.140625" style="224" customWidth="1"/>
    <col min="1542" max="1790" width="12.5703125" style="224"/>
    <col min="1791" max="1791" width="7.140625" style="224" customWidth="1"/>
    <col min="1792" max="1793" width="0" style="224" hidden="1" customWidth="1"/>
    <col min="1794" max="1794" width="21.42578125" style="224" customWidth="1"/>
    <col min="1795" max="1796" width="0" style="224" hidden="1" customWidth="1"/>
    <col min="1797" max="1797" width="107.140625" style="224" customWidth="1"/>
    <col min="1798" max="2046" width="12.5703125" style="224"/>
    <col min="2047" max="2047" width="7.140625" style="224" customWidth="1"/>
    <col min="2048" max="2049" width="0" style="224" hidden="1" customWidth="1"/>
    <col min="2050" max="2050" width="21.42578125" style="224" customWidth="1"/>
    <col min="2051" max="2052" width="0" style="224" hidden="1" customWidth="1"/>
    <col min="2053" max="2053" width="107.140625" style="224" customWidth="1"/>
    <col min="2054" max="2302" width="12.5703125" style="224"/>
    <col min="2303" max="2303" width="7.140625" style="224" customWidth="1"/>
    <col min="2304" max="2305" width="0" style="224" hidden="1" customWidth="1"/>
    <col min="2306" max="2306" width="21.42578125" style="224" customWidth="1"/>
    <col min="2307" max="2308" width="0" style="224" hidden="1" customWidth="1"/>
    <col min="2309" max="2309" width="107.140625" style="224" customWidth="1"/>
    <col min="2310" max="2558" width="12.5703125" style="224"/>
    <col min="2559" max="2559" width="7.140625" style="224" customWidth="1"/>
    <col min="2560" max="2561" width="0" style="224" hidden="1" customWidth="1"/>
    <col min="2562" max="2562" width="21.42578125" style="224" customWidth="1"/>
    <col min="2563" max="2564" width="0" style="224" hidden="1" customWidth="1"/>
    <col min="2565" max="2565" width="107.140625" style="224" customWidth="1"/>
    <col min="2566" max="2814" width="12.5703125" style="224"/>
    <col min="2815" max="2815" width="7.140625" style="224" customWidth="1"/>
    <col min="2816" max="2817" width="0" style="224" hidden="1" customWidth="1"/>
    <col min="2818" max="2818" width="21.42578125" style="224" customWidth="1"/>
    <col min="2819" max="2820" width="0" style="224" hidden="1" customWidth="1"/>
    <col min="2821" max="2821" width="107.140625" style="224" customWidth="1"/>
    <col min="2822" max="3070" width="12.5703125" style="224"/>
    <col min="3071" max="3071" width="7.140625" style="224" customWidth="1"/>
    <col min="3072" max="3073" width="0" style="224" hidden="1" customWidth="1"/>
    <col min="3074" max="3074" width="21.42578125" style="224" customWidth="1"/>
    <col min="3075" max="3076" width="0" style="224" hidden="1" customWidth="1"/>
    <col min="3077" max="3077" width="107.140625" style="224" customWidth="1"/>
    <col min="3078" max="3326" width="12.5703125" style="224"/>
    <col min="3327" max="3327" width="7.140625" style="224" customWidth="1"/>
    <col min="3328" max="3329" width="0" style="224" hidden="1" customWidth="1"/>
    <col min="3330" max="3330" width="21.42578125" style="224" customWidth="1"/>
    <col min="3331" max="3332" width="0" style="224" hidden="1" customWidth="1"/>
    <col min="3333" max="3333" width="107.140625" style="224" customWidth="1"/>
    <col min="3334" max="3582" width="12.5703125" style="224"/>
    <col min="3583" max="3583" width="7.140625" style="224" customWidth="1"/>
    <col min="3584" max="3585" width="0" style="224" hidden="1" customWidth="1"/>
    <col min="3586" max="3586" width="21.42578125" style="224" customWidth="1"/>
    <col min="3587" max="3588" width="0" style="224" hidden="1" customWidth="1"/>
    <col min="3589" max="3589" width="107.140625" style="224" customWidth="1"/>
    <col min="3590" max="3838" width="12.5703125" style="224"/>
    <col min="3839" max="3839" width="7.140625" style="224" customWidth="1"/>
    <col min="3840" max="3841" width="0" style="224" hidden="1" customWidth="1"/>
    <col min="3842" max="3842" width="21.42578125" style="224" customWidth="1"/>
    <col min="3843" max="3844" width="0" style="224" hidden="1" customWidth="1"/>
    <col min="3845" max="3845" width="107.140625" style="224" customWidth="1"/>
    <col min="3846" max="4094" width="12.5703125" style="224"/>
    <col min="4095" max="4095" width="7.140625" style="224" customWidth="1"/>
    <col min="4096" max="4097" width="0" style="224" hidden="1" customWidth="1"/>
    <col min="4098" max="4098" width="21.42578125" style="224" customWidth="1"/>
    <col min="4099" max="4100" width="0" style="224" hidden="1" customWidth="1"/>
    <col min="4101" max="4101" width="107.140625" style="224" customWidth="1"/>
    <col min="4102" max="4350" width="12.5703125" style="224"/>
    <col min="4351" max="4351" width="7.140625" style="224" customWidth="1"/>
    <col min="4352" max="4353" width="0" style="224" hidden="1" customWidth="1"/>
    <col min="4354" max="4354" width="21.42578125" style="224" customWidth="1"/>
    <col min="4355" max="4356" width="0" style="224" hidden="1" customWidth="1"/>
    <col min="4357" max="4357" width="107.140625" style="224" customWidth="1"/>
    <col min="4358" max="4606" width="12.5703125" style="224"/>
    <col min="4607" max="4607" width="7.140625" style="224" customWidth="1"/>
    <col min="4608" max="4609" width="0" style="224" hidden="1" customWidth="1"/>
    <col min="4610" max="4610" width="21.42578125" style="224" customWidth="1"/>
    <col min="4611" max="4612" width="0" style="224" hidden="1" customWidth="1"/>
    <col min="4613" max="4613" width="107.140625" style="224" customWidth="1"/>
    <col min="4614" max="4862" width="12.5703125" style="224"/>
    <col min="4863" max="4863" width="7.140625" style="224" customWidth="1"/>
    <col min="4864" max="4865" width="0" style="224" hidden="1" customWidth="1"/>
    <col min="4866" max="4866" width="21.42578125" style="224" customWidth="1"/>
    <col min="4867" max="4868" width="0" style="224" hidden="1" customWidth="1"/>
    <col min="4869" max="4869" width="107.140625" style="224" customWidth="1"/>
    <col min="4870" max="5118" width="12.5703125" style="224"/>
    <col min="5119" max="5119" width="7.140625" style="224" customWidth="1"/>
    <col min="5120" max="5121" width="0" style="224" hidden="1" customWidth="1"/>
    <col min="5122" max="5122" width="21.42578125" style="224" customWidth="1"/>
    <col min="5123" max="5124" width="0" style="224" hidden="1" customWidth="1"/>
    <col min="5125" max="5125" width="107.140625" style="224" customWidth="1"/>
    <col min="5126" max="5374" width="12.5703125" style="224"/>
    <col min="5375" max="5375" width="7.140625" style="224" customWidth="1"/>
    <col min="5376" max="5377" width="0" style="224" hidden="1" customWidth="1"/>
    <col min="5378" max="5378" width="21.42578125" style="224" customWidth="1"/>
    <col min="5379" max="5380" width="0" style="224" hidden="1" customWidth="1"/>
    <col min="5381" max="5381" width="107.140625" style="224" customWidth="1"/>
    <col min="5382" max="5630" width="12.5703125" style="224"/>
    <col min="5631" max="5631" width="7.140625" style="224" customWidth="1"/>
    <col min="5632" max="5633" width="0" style="224" hidden="1" customWidth="1"/>
    <col min="5634" max="5634" width="21.42578125" style="224" customWidth="1"/>
    <col min="5635" max="5636" width="0" style="224" hidden="1" customWidth="1"/>
    <col min="5637" max="5637" width="107.140625" style="224" customWidth="1"/>
    <col min="5638" max="5886" width="12.5703125" style="224"/>
    <col min="5887" max="5887" width="7.140625" style="224" customWidth="1"/>
    <col min="5888" max="5889" width="0" style="224" hidden="1" customWidth="1"/>
    <col min="5890" max="5890" width="21.42578125" style="224" customWidth="1"/>
    <col min="5891" max="5892" width="0" style="224" hidden="1" customWidth="1"/>
    <col min="5893" max="5893" width="107.140625" style="224" customWidth="1"/>
    <col min="5894" max="6142" width="12.5703125" style="224"/>
    <col min="6143" max="6143" width="7.140625" style="224" customWidth="1"/>
    <col min="6144" max="6145" width="0" style="224" hidden="1" customWidth="1"/>
    <col min="6146" max="6146" width="21.42578125" style="224" customWidth="1"/>
    <col min="6147" max="6148" width="0" style="224" hidden="1" customWidth="1"/>
    <col min="6149" max="6149" width="107.140625" style="224" customWidth="1"/>
    <col min="6150" max="6398" width="12.5703125" style="224"/>
    <col min="6399" max="6399" width="7.140625" style="224" customWidth="1"/>
    <col min="6400" max="6401" width="0" style="224" hidden="1" customWidth="1"/>
    <col min="6402" max="6402" width="21.42578125" style="224" customWidth="1"/>
    <col min="6403" max="6404" width="0" style="224" hidden="1" customWidth="1"/>
    <col min="6405" max="6405" width="107.140625" style="224" customWidth="1"/>
    <col min="6406" max="6654" width="12.5703125" style="224"/>
    <col min="6655" max="6655" width="7.140625" style="224" customWidth="1"/>
    <col min="6656" max="6657" width="0" style="224" hidden="1" customWidth="1"/>
    <col min="6658" max="6658" width="21.42578125" style="224" customWidth="1"/>
    <col min="6659" max="6660" width="0" style="224" hidden="1" customWidth="1"/>
    <col min="6661" max="6661" width="107.140625" style="224" customWidth="1"/>
    <col min="6662" max="6910" width="12.5703125" style="224"/>
    <col min="6911" max="6911" width="7.140625" style="224" customWidth="1"/>
    <col min="6912" max="6913" width="0" style="224" hidden="1" customWidth="1"/>
    <col min="6914" max="6914" width="21.42578125" style="224" customWidth="1"/>
    <col min="6915" max="6916" width="0" style="224" hidden="1" customWidth="1"/>
    <col min="6917" max="6917" width="107.140625" style="224" customWidth="1"/>
    <col min="6918" max="7166" width="12.5703125" style="224"/>
    <col min="7167" max="7167" width="7.140625" style="224" customWidth="1"/>
    <col min="7168" max="7169" width="0" style="224" hidden="1" customWidth="1"/>
    <col min="7170" max="7170" width="21.42578125" style="224" customWidth="1"/>
    <col min="7171" max="7172" width="0" style="224" hidden="1" customWidth="1"/>
    <col min="7173" max="7173" width="107.140625" style="224" customWidth="1"/>
    <col min="7174" max="7422" width="12.5703125" style="224"/>
    <col min="7423" max="7423" width="7.140625" style="224" customWidth="1"/>
    <col min="7424" max="7425" width="0" style="224" hidden="1" customWidth="1"/>
    <col min="7426" max="7426" width="21.42578125" style="224" customWidth="1"/>
    <col min="7427" max="7428" width="0" style="224" hidden="1" customWidth="1"/>
    <col min="7429" max="7429" width="107.140625" style="224" customWidth="1"/>
    <col min="7430" max="7678" width="12.5703125" style="224"/>
    <col min="7679" max="7679" width="7.140625" style="224" customWidth="1"/>
    <col min="7680" max="7681" width="0" style="224" hidden="1" customWidth="1"/>
    <col min="7682" max="7682" width="21.42578125" style="224" customWidth="1"/>
    <col min="7683" max="7684" width="0" style="224" hidden="1" customWidth="1"/>
    <col min="7685" max="7685" width="107.140625" style="224" customWidth="1"/>
    <col min="7686" max="7934" width="12.5703125" style="224"/>
    <col min="7935" max="7935" width="7.140625" style="224" customWidth="1"/>
    <col min="7936" max="7937" width="0" style="224" hidden="1" customWidth="1"/>
    <col min="7938" max="7938" width="21.42578125" style="224" customWidth="1"/>
    <col min="7939" max="7940" width="0" style="224" hidden="1" customWidth="1"/>
    <col min="7941" max="7941" width="107.140625" style="224" customWidth="1"/>
    <col min="7942" max="8190" width="12.5703125" style="224"/>
    <col min="8191" max="8191" width="7.140625" style="224" customWidth="1"/>
    <col min="8192" max="8193" width="0" style="224" hidden="1" customWidth="1"/>
    <col min="8194" max="8194" width="21.42578125" style="224" customWidth="1"/>
    <col min="8195" max="8196" width="0" style="224" hidden="1" customWidth="1"/>
    <col min="8197" max="8197" width="107.140625" style="224" customWidth="1"/>
    <col min="8198" max="8446" width="12.5703125" style="224"/>
    <col min="8447" max="8447" width="7.140625" style="224" customWidth="1"/>
    <col min="8448" max="8449" width="0" style="224" hidden="1" customWidth="1"/>
    <col min="8450" max="8450" width="21.42578125" style="224" customWidth="1"/>
    <col min="8451" max="8452" width="0" style="224" hidden="1" customWidth="1"/>
    <col min="8453" max="8453" width="107.140625" style="224" customWidth="1"/>
    <col min="8454" max="8702" width="12.5703125" style="224"/>
    <col min="8703" max="8703" width="7.140625" style="224" customWidth="1"/>
    <col min="8704" max="8705" width="0" style="224" hidden="1" customWidth="1"/>
    <col min="8706" max="8706" width="21.42578125" style="224" customWidth="1"/>
    <col min="8707" max="8708" width="0" style="224" hidden="1" customWidth="1"/>
    <col min="8709" max="8709" width="107.140625" style="224" customWidth="1"/>
    <col min="8710" max="8958" width="12.5703125" style="224"/>
    <col min="8959" max="8959" width="7.140625" style="224" customWidth="1"/>
    <col min="8960" max="8961" width="0" style="224" hidden="1" customWidth="1"/>
    <col min="8962" max="8962" width="21.42578125" style="224" customWidth="1"/>
    <col min="8963" max="8964" width="0" style="224" hidden="1" customWidth="1"/>
    <col min="8965" max="8965" width="107.140625" style="224" customWidth="1"/>
    <col min="8966" max="9214" width="12.5703125" style="224"/>
    <col min="9215" max="9215" width="7.140625" style="224" customWidth="1"/>
    <col min="9216" max="9217" width="0" style="224" hidden="1" customWidth="1"/>
    <col min="9218" max="9218" width="21.42578125" style="224" customWidth="1"/>
    <col min="9219" max="9220" width="0" style="224" hidden="1" customWidth="1"/>
    <col min="9221" max="9221" width="107.140625" style="224" customWidth="1"/>
    <col min="9222" max="9470" width="12.5703125" style="224"/>
    <col min="9471" max="9471" width="7.140625" style="224" customWidth="1"/>
    <col min="9472" max="9473" width="0" style="224" hidden="1" customWidth="1"/>
    <col min="9474" max="9474" width="21.42578125" style="224" customWidth="1"/>
    <col min="9475" max="9476" width="0" style="224" hidden="1" customWidth="1"/>
    <col min="9477" max="9477" width="107.140625" style="224" customWidth="1"/>
    <col min="9478" max="9726" width="12.5703125" style="224"/>
    <col min="9727" max="9727" width="7.140625" style="224" customWidth="1"/>
    <col min="9728" max="9729" width="0" style="224" hidden="1" customWidth="1"/>
    <col min="9730" max="9730" width="21.42578125" style="224" customWidth="1"/>
    <col min="9731" max="9732" width="0" style="224" hidden="1" customWidth="1"/>
    <col min="9733" max="9733" width="107.140625" style="224" customWidth="1"/>
    <col min="9734" max="9982" width="12.5703125" style="224"/>
    <col min="9983" max="9983" width="7.140625" style="224" customWidth="1"/>
    <col min="9984" max="9985" width="0" style="224" hidden="1" customWidth="1"/>
    <col min="9986" max="9986" width="21.42578125" style="224" customWidth="1"/>
    <col min="9987" max="9988" width="0" style="224" hidden="1" customWidth="1"/>
    <col min="9989" max="9989" width="107.140625" style="224" customWidth="1"/>
    <col min="9990" max="10238" width="12.5703125" style="224"/>
    <col min="10239" max="10239" width="7.140625" style="224" customWidth="1"/>
    <col min="10240" max="10241" width="0" style="224" hidden="1" customWidth="1"/>
    <col min="10242" max="10242" width="21.42578125" style="224" customWidth="1"/>
    <col min="10243" max="10244" width="0" style="224" hidden="1" customWidth="1"/>
    <col min="10245" max="10245" width="107.140625" style="224" customWidth="1"/>
    <col min="10246" max="10494" width="12.5703125" style="224"/>
    <col min="10495" max="10495" width="7.140625" style="224" customWidth="1"/>
    <col min="10496" max="10497" width="0" style="224" hidden="1" customWidth="1"/>
    <col min="10498" max="10498" width="21.42578125" style="224" customWidth="1"/>
    <col min="10499" max="10500" width="0" style="224" hidden="1" customWidth="1"/>
    <col min="10501" max="10501" width="107.140625" style="224" customWidth="1"/>
    <col min="10502" max="10750" width="12.5703125" style="224"/>
    <col min="10751" max="10751" width="7.140625" style="224" customWidth="1"/>
    <col min="10752" max="10753" width="0" style="224" hidden="1" customWidth="1"/>
    <col min="10754" max="10754" width="21.42578125" style="224" customWidth="1"/>
    <col min="10755" max="10756" width="0" style="224" hidden="1" customWidth="1"/>
    <col min="10757" max="10757" width="107.140625" style="224" customWidth="1"/>
    <col min="10758" max="11006" width="12.5703125" style="224"/>
    <col min="11007" max="11007" width="7.140625" style="224" customWidth="1"/>
    <col min="11008" max="11009" width="0" style="224" hidden="1" customWidth="1"/>
    <col min="11010" max="11010" width="21.42578125" style="224" customWidth="1"/>
    <col min="11011" max="11012" width="0" style="224" hidden="1" customWidth="1"/>
    <col min="11013" max="11013" width="107.140625" style="224" customWidth="1"/>
    <col min="11014" max="11262" width="12.5703125" style="224"/>
    <col min="11263" max="11263" width="7.140625" style="224" customWidth="1"/>
    <col min="11264" max="11265" width="0" style="224" hidden="1" customWidth="1"/>
    <col min="11266" max="11266" width="21.42578125" style="224" customWidth="1"/>
    <col min="11267" max="11268" width="0" style="224" hidden="1" customWidth="1"/>
    <col min="11269" max="11269" width="107.140625" style="224" customWidth="1"/>
    <col min="11270" max="11518" width="12.5703125" style="224"/>
    <col min="11519" max="11519" width="7.140625" style="224" customWidth="1"/>
    <col min="11520" max="11521" width="0" style="224" hidden="1" customWidth="1"/>
    <col min="11522" max="11522" width="21.42578125" style="224" customWidth="1"/>
    <col min="11523" max="11524" width="0" style="224" hidden="1" customWidth="1"/>
    <col min="11525" max="11525" width="107.140625" style="224" customWidth="1"/>
    <col min="11526" max="11774" width="12.5703125" style="224"/>
    <col min="11775" max="11775" width="7.140625" style="224" customWidth="1"/>
    <col min="11776" max="11777" width="0" style="224" hidden="1" customWidth="1"/>
    <col min="11778" max="11778" width="21.42578125" style="224" customWidth="1"/>
    <col min="11779" max="11780" width="0" style="224" hidden="1" customWidth="1"/>
    <col min="11781" max="11781" width="107.140625" style="224" customWidth="1"/>
    <col min="11782" max="12030" width="12.5703125" style="224"/>
    <col min="12031" max="12031" width="7.140625" style="224" customWidth="1"/>
    <col min="12032" max="12033" width="0" style="224" hidden="1" customWidth="1"/>
    <col min="12034" max="12034" width="21.42578125" style="224" customWidth="1"/>
    <col min="12035" max="12036" width="0" style="224" hidden="1" customWidth="1"/>
    <col min="12037" max="12037" width="107.140625" style="224" customWidth="1"/>
    <col min="12038" max="12286" width="12.5703125" style="224"/>
    <col min="12287" max="12287" width="7.140625" style="224" customWidth="1"/>
    <col min="12288" max="12289" width="0" style="224" hidden="1" customWidth="1"/>
    <col min="12290" max="12290" width="21.42578125" style="224" customWidth="1"/>
    <col min="12291" max="12292" width="0" style="224" hidden="1" customWidth="1"/>
    <col min="12293" max="12293" width="107.140625" style="224" customWidth="1"/>
    <col min="12294" max="12542" width="12.5703125" style="224"/>
    <col min="12543" max="12543" width="7.140625" style="224" customWidth="1"/>
    <col min="12544" max="12545" width="0" style="224" hidden="1" customWidth="1"/>
    <col min="12546" max="12546" width="21.42578125" style="224" customWidth="1"/>
    <col min="12547" max="12548" width="0" style="224" hidden="1" customWidth="1"/>
    <col min="12549" max="12549" width="107.140625" style="224" customWidth="1"/>
    <col min="12550" max="12798" width="12.5703125" style="224"/>
    <col min="12799" max="12799" width="7.140625" style="224" customWidth="1"/>
    <col min="12800" max="12801" width="0" style="224" hidden="1" customWidth="1"/>
    <col min="12802" max="12802" width="21.42578125" style="224" customWidth="1"/>
    <col min="12803" max="12804" width="0" style="224" hidden="1" customWidth="1"/>
    <col min="12805" max="12805" width="107.140625" style="224" customWidth="1"/>
    <col min="12806" max="13054" width="12.5703125" style="224"/>
    <col min="13055" max="13055" width="7.140625" style="224" customWidth="1"/>
    <col min="13056" max="13057" width="0" style="224" hidden="1" customWidth="1"/>
    <col min="13058" max="13058" width="21.42578125" style="224" customWidth="1"/>
    <col min="13059" max="13060" width="0" style="224" hidden="1" customWidth="1"/>
    <col min="13061" max="13061" width="107.140625" style="224" customWidth="1"/>
    <col min="13062" max="13310" width="12.5703125" style="224"/>
    <col min="13311" max="13311" width="7.140625" style="224" customWidth="1"/>
    <col min="13312" max="13313" width="0" style="224" hidden="1" customWidth="1"/>
    <col min="13314" max="13314" width="21.42578125" style="224" customWidth="1"/>
    <col min="13315" max="13316" width="0" style="224" hidden="1" customWidth="1"/>
    <col min="13317" max="13317" width="107.140625" style="224" customWidth="1"/>
    <col min="13318" max="13566" width="12.5703125" style="224"/>
    <col min="13567" max="13567" width="7.140625" style="224" customWidth="1"/>
    <col min="13568" max="13569" width="0" style="224" hidden="1" customWidth="1"/>
    <col min="13570" max="13570" width="21.42578125" style="224" customWidth="1"/>
    <col min="13571" max="13572" width="0" style="224" hidden="1" customWidth="1"/>
    <col min="13573" max="13573" width="107.140625" style="224" customWidth="1"/>
    <col min="13574" max="13822" width="12.5703125" style="224"/>
    <col min="13823" max="13823" width="7.140625" style="224" customWidth="1"/>
    <col min="13824" max="13825" width="0" style="224" hidden="1" customWidth="1"/>
    <col min="13826" max="13826" width="21.42578125" style="224" customWidth="1"/>
    <col min="13827" max="13828" width="0" style="224" hidden="1" customWidth="1"/>
    <col min="13829" max="13829" width="107.140625" style="224" customWidth="1"/>
    <col min="13830" max="14078" width="12.5703125" style="224"/>
    <col min="14079" max="14079" width="7.140625" style="224" customWidth="1"/>
    <col min="14080" max="14081" width="0" style="224" hidden="1" customWidth="1"/>
    <col min="14082" max="14082" width="21.42578125" style="224" customWidth="1"/>
    <col min="14083" max="14084" width="0" style="224" hidden="1" customWidth="1"/>
    <col min="14085" max="14085" width="107.140625" style="224" customWidth="1"/>
    <col min="14086" max="14334" width="12.5703125" style="224"/>
    <col min="14335" max="14335" width="7.140625" style="224" customWidth="1"/>
    <col min="14336" max="14337" width="0" style="224" hidden="1" customWidth="1"/>
    <col min="14338" max="14338" width="21.42578125" style="224" customWidth="1"/>
    <col min="14339" max="14340" width="0" style="224" hidden="1" customWidth="1"/>
    <col min="14341" max="14341" width="107.140625" style="224" customWidth="1"/>
    <col min="14342" max="14590" width="12.5703125" style="224"/>
    <col min="14591" max="14591" width="7.140625" style="224" customWidth="1"/>
    <col min="14592" max="14593" width="0" style="224" hidden="1" customWidth="1"/>
    <col min="14594" max="14594" width="21.42578125" style="224" customWidth="1"/>
    <col min="14595" max="14596" width="0" style="224" hidden="1" customWidth="1"/>
    <col min="14597" max="14597" width="107.140625" style="224" customWidth="1"/>
    <col min="14598" max="14846" width="12.5703125" style="224"/>
    <col min="14847" max="14847" width="7.140625" style="224" customWidth="1"/>
    <col min="14848" max="14849" width="0" style="224" hidden="1" customWidth="1"/>
    <col min="14850" max="14850" width="21.42578125" style="224" customWidth="1"/>
    <col min="14851" max="14852" width="0" style="224" hidden="1" customWidth="1"/>
    <col min="14853" max="14853" width="107.140625" style="224" customWidth="1"/>
    <col min="14854" max="15102" width="12.5703125" style="224"/>
    <col min="15103" max="15103" width="7.140625" style="224" customWidth="1"/>
    <col min="15104" max="15105" width="0" style="224" hidden="1" customWidth="1"/>
    <col min="15106" max="15106" width="21.42578125" style="224" customWidth="1"/>
    <col min="15107" max="15108" width="0" style="224" hidden="1" customWidth="1"/>
    <col min="15109" max="15109" width="107.140625" style="224" customWidth="1"/>
    <col min="15110" max="15358" width="12.5703125" style="224"/>
    <col min="15359" max="15359" width="7.140625" style="224" customWidth="1"/>
    <col min="15360" max="15361" width="0" style="224" hidden="1" customWidth="1"/>
    <col min="15362" max="15362" width="21.42578125" style="224" customWidth="1"/>
    <col min="15363" max="15364" width="0" style="224" hidden="1" customWidth="1"/>
    <col min="15365" max="15365" width="107.140625" style="224" customWidth="1"/>
    <col min="15366" max="15614" width="12.5703125" style="224"/>
    <col min="15615" max="15615" width="7.140625" style="224" customWidth="1"/>
    <col min="15616" max="15617" width="0" style="224" hidden="1" customWidth="1"/>
    <col min="15618" max="15618" width="21.42578125" style="224" customWidth="1"/>
    <col min="15619" max="15620" width="0" style="224" hidden="1" customWidth="1"/>
    <col min="15621" max="15621" width="107.140625" style="224" customWidth="1"/>
    <col min="15622" max="15870" width="12.5703125" style="224"/>
    <col min="15871" max="15871" width="7.140625" style="224" customWidth="1"/>
    <col min="15872" max="15873" width="0" style="224" hidden="1" customWidth="1"/>
    <col min="15874" max="15874" width="21.42578125" style="224" customWidth="1"/>
    <col min="15875" max="15876" width="0" style="224" hidden="1" customWidth="1"/>
    <col min="15877" max="15877" width="107.140625" style="224" customWidth="1"/>
    <col min="15878" max="16126" width="12.5703125" style="224"/>
    <col min="16127" max="16127" width="7.140625" style="224" customWidth="1"/>
    <col min="16128" max="16129" width="0" style="224" hidden="1" customWidth="1"/>
    <col min="16130" max="16130" width="21.42578125" style="224" customWidth="1"/>
    <col min="16131" max="16132" width="0" style="224" hidden="1" customWidth="1"/>
    <col min="16133" max="16133" width="107.140625" style="224" customWidth="1"/>
    <col min="16134" max="16384" width="12.5703125" style="224"/>
  </cols>
  <sheetData>
    <row r="1" spans="1:9" ht="24" customHeight="1" x14ac:dyDescent="0.15">
      <c r="A1" s="222" t="s">
        <v>82</v>
      </c>
      <c r="B1" s="223">
        <v>1</v>
      </c>
      <c r="D1" s="294" t="s">
        <v>324</v>
      </c>
      <c r="E1" s="225" t="s">
        <v>322</v>
      </c>
      <c r="F1" s="226"/>
      <c r="G1" s="226"/>
      <c r="H1" s="226"/>
      <c r="I1" s="226"/>
    </row>
    <row r="2" spans="1:9" ht="14.25" customHeight="1" x14ac:dyDescent="0.15">
      <c r="A2" s="222"/>
      <c r="B2" s="223"/>
      <c r="C2" s="227"/>
      <c r="D2" s="228"/>
      <c r="E2" s="229"/>
    </row>
    <row r="3" spans="1:9" ht="15" customHeight="1" x14ac:dyDescent="0.15">
      <c r="A3" s="222"/>
      <c r="D3" s="228"/>
      <c r="E3" s="230"/>
    </row>
    <row r="4" spans="1:9" ht="15" hidden="1" customHeight="1" x14ac:dyDescent="0.15">
      <c r="A4" s="222"/>
      <c r="D4" s="228"/>
      <c r="E4" s="230"/>
    </row>
    <row r="5" spans="1:9" ht="13.5" hidden="1" customHeight="1" x14ac:dyDescent="0.15">
      <c r="A5" s="222"/>
      <c r="D5" s="228"/>
      <c r="E5" s="230"/>
    </row>
    <row r="6" spans="1:9" ht="15" hidden="1" customHeight="1" x14ac:dyDescent="0.15">
      <c r="A6" s="222"/>
      <c r="D6" s="228"/>
      <c r="E6" s="230"/>
    </row>
    <row r="7" spans="1:9" ht="14.25" hidden="1" customHeight="1" x14ac:dyDescent="0.15">
      <c r="A7" s="222"/>
      <c r="D7" s="228"/>
      <c r="E7" s="230"/>
    </row>
    <row r="8" spans="1:9" ht="15" hidden="1" customHeight="1" x14ac:dyDescent="0.15">
      <c r="A8" s="222"/>
      <c r="D8" s="228"/>
      <c r="E8" s="230"/>
    </row>
    <row r="9" spans="1:9" ht="15" hidden="1" customHeight="1" x14ac:dyDescent="0.15">
      <c r="A9" s="222"/>
      <c r="D9" s="228"/>
      <c r="E9" s="230"/>
    </row>
    <row r="10" spans="1:9" ht="15" hidden="1" customHeight="1" x14ac:dyDescent="0.15">
      <c r="A10" s="222"/>
      <c r="D10" s="228"/>
      <c r="E10" s="231"/>
    </row>
    <row r="11" spans="1:9" ht="13.5" hidden="1" customHeight="1" x14ac:dyDescent="0.15">
      <c r="A11" s="222"/>
      <c r="D11" s="232"/>
      <c r="E11" s="231"/>
    </row>
    <row r="12" spans="1:9" ht="15" hidden="1" customHeight="1" x14ac:dyDescent="0.15">
      <c r="A12" s="222"/>
      <c r="D12" s="232"/>
      <c r="E12" s="233"/>
    </row>
    <row r="13" spans="1:9" ht="15.75" hidden="1" customHeight="1" x14ac:dyDescent="0.15">
      <c r="A13" s="222"/>
      <c r="D13" s="228"/>
    </row>
    <row r="14" spans="1:9" ht="1.5" hidden="1" customHeight="1" x14ac:dyDescent="0.15">
      <c r="A14" s="222"/>
      <c r="D14" s="228"/>
      <c r="E14" s="234"/>
    </row>
    <row r="15" spans="1:9" ht="15" hidden="1" customHeight="1" x14ac:dyDescent="0.15">
      <c r="A15" s="222"/>
      <c r="D15" s="228"/>
    </row>
    <row r="16" spans="1:9" ht="15" hidden="1" customHeight="1" x14ac:dyDescent="0.15">
      <c r="A16" s="222"/>
      <c r="D16" s="228"/>
    </row>
    <row r="17" spans="1:9" ht="15" hidden="1" customHeight="1" x14ac:dyDescent="0.15">
      <c r="A17" s="222"/>
      <c r="D17" s="228"/>
    </row>
    <row r="18" spans="1:9" ht="15" hidden="1" customHeight="1" x14ac:dyDescent="0.15">
      <c r="A18" s="222"/>
      <c r="D18" s="228"/>
    </row>
    <row r="19" spans="1:9" ht="15" hidden="1" customHeight="1" x14ac:dyDescent="0.15">
      <c r="A19" s="222"/>
      <c r="D19" s="228"/>
    </row>
    <row r="20" spans="1:9" ht="15" hidden="1" customHeight="1" x14ac:dyDescent="0.15">
      <c r="A20" s="222"/>
      <c r="D20" s="228"/>
    </row>
    <row r="21" spans="1:9" ht="15" hidden="1" customHeight="1" x14ac:dyDescent="0.15">
      <c r="A21" s="222"/>
      <c r="D21" s="228"/>
    </row>
    <row r="22" spans="1:9" ht="24.75" customHeight="1" x14ac:dyDescent="0.15">
      <c r="A22" s="222" t="s">
        <v>83</v>
      </c>
      <c r="B22" s="223">
        <v>2</v>
      </c>
      <c r="D22" s="294" t="s">
        <v>325</v>
      </c>
      <c r="E22" s="225" t="s">
        <v>323</v>
      </c>
      <c r="F22" s="226"/>
      <c r="G22" s="226"/>
      <c r="H22" s="226"/>
      <c r="I22" s="226"/>
    </row>
    <row r="23" spans="1:9" ht="13.5" customHeight="1" x14ac:dyDescent="0.15">
      <c r="A23" s="222"/>
      <c r="B23" s="223"/>
      <c r="D23" s="236"/>
      <c r="E23" s="237"/>
      <c r="F23" s="226"/>
      <c r="G23" s="226"/>
      <c r="H23" s="226"/>
      <c r="I23" s="226"/>
    </row>
    <row r="24" spans="1:9" ht="14.25" customHeight="1" x14ac:dyDescent="0.15">
      <c r="A24" s="222"/>
      <c r="B24" s="223"/>
      <c r="C24" s="227"/>
      <c r="D24" s="228"/>
      <c r="E24" s="229"/>
    </row>
    <row r="25" spans="1:9" ht="12" customHeight="1" x14ac:dyDescent="0.15">
      <c r="A25" s="222"/>
      <c r="D25" s="228"/>
      <c r="E25" s="230"/>
    </row>
    <row r="26" spans="1:9" ht="15" hidden="1" customHeight="1" x14ac:dyDescent="0.15">
      <c r="A26" s="222"/>
      <c r="D26" s="228"/>
      <c r="E26" s="230"/>
    </row>
    <row r="27" spans="1:9" ht="15" hidden="1" customHeight="1" x14ac:dyDescent="0.15">
      <c r="A27" s="222"/>
      <c r="D27" s="228"/>
      <c r="E27" s="231"/>
    </row>
    <row r="28" spans="1:9" ht="13.5" hidden="1" customHeight="1" x14ac:dyDescent="0.15">
      <c r="A28" s="222"/>
      <c r="D28" s="238"/>
      <c r="E28" s="231"/>
    </row>
    <row r="29" spans="1:9" ht="12.75" hidden="1" customHeight="1" x14ac:dyDescent="0.15">
      <c r="A29" s="222"/>
      <c r="D29" s="238"/>
      <c r="E29" s="239"/>
    </row>
    <row r="30" spans="1:9" ht="15" hidden="1" customHeight="1" x14ac:dyDescent="0.15">
      <c r="A30" s="222"/>
      <c r="D30" s="228"/>
    </row>
    <row r="31" spans="1:9" ht="15" hidden="1" customHeight="1" x14ac:dyDescent="0.15">
      <c r="A31" s="222"/>
      <c r="D31" s="228"/>
    </row>
    <row r="32" spans="1:9" ht="15" hidden="1" customHeight="1" x14ac:dyDescent="0.15">
      <c r="A32" s="222"/>
      <c r="D32" s="228"/>
    </row>
    <row r="33" spans="1:9" ht="15" hidden="1" customHeight="1" x14ac:dyDescent="0.15">
      <c r="A33" s="222"/>
      <c r="D33" s="228"/>
    </row>
    <row r="34" spans="1:9" ht="15" hidden="1" customHeight="1" x14ac:dyDescent="0.15">
      <c r="A34" s="222"/>
      <c r="D34" s="228"/>
    </row>
    <row r="35" spans="1:9" ht="2.25" hidden="1" customHeight="1" x14ac:dyDescent="0.15">
      <c r="A35" s="222"/>
      <c r="D35" s="228"/>
    </row>
    <row r="36" spans="1:9" ht="15" hidden="1" customHeight="1" x14ac:dyDescent="0.15">
      <c r="A36" s="222"/>
      <c r="D36" s="228"/>
    </row>
    <row r="37" spans="1:9" ht="15" hidden="1" customHeight="1" x14ac:dyDescent="0.15">
      <c r="A37" s="222"/>
      <c r="D37" s="228"/>
    </row>
    <row r="38" spans="1:9" ht="15" hidden="1" customHeight="1" x14ac:dyDescent="0.15">
      <c r="A38" s="222"/>
      <c r="D38" s="228"/>
    </row>
    <row r="39" spans="1:9" ht="15" hidden="1" customHeight="1" x14ac:dyDescent="0.15">
      <c r="A39" s="222"/>
      <c r="D39" s="228"/>
    </row>
    <row r="40" spans="1:9" ht="15" hidden="1" customHeight="1" x14ac:dyDescent="0.15">
      <c r="A40" s="222"/>
      <c r="D40" s="228"/>
    </row>
    <row r="41" spans="1:9" ht="15" hidden="1" customHeight="1" x14ac:dyDescent="0.15">
      <c r="A41" s="222"/>
      <c r="D41" s="228"/>
    </row>
    <row r="42" spans="1:9" ht="15" hidden="1" customHeight="1" x14ac:dyDescent="0.15">
      <c r="A42" s="222"/>
      <c r="D42" s="228"/>
    </row>
    <row r="43" spans="1:9" ht="15" hidden="1" customHeight="1" x14ac:dyDescent="0.15">
      <c r="A43" s="222"/>
      <c r="D43" s="228"/>
    </row>
    <row r="44" spans="1:9" ht="15" hidden="1" customHeight="1" x14ac:dyDescent="0.15">
      <c r="A44" s="222"/>
      <c r="D44" s="228"/>
    </row>
    <row r="45" spans="1:9" ht="27" customHeight="1" x14ac:dyDescent="0.15">
      <c r="A45" s="222" t="s">
        <v>129</v>
      </c>
      <c r="B45" s="223">
        <v>3</v>
      </c>
      <c r="D45" s="294" t="s">
        <v>326</v>
      </c>
      <c r="E45" s="225" t="s">
        <v>357</v>
      </c>
      <c r="F45" s="226"/>
      <c r="G45" s="226"/>
      <c r="H45" s="226"/>
      <c r="I45" s="226"/>
    </row>
    <row r="46" spans="1:9" ht="14.25" customHeight="1" x14ac:dyDescent="0.15">
      <c r="A46" s="222"/>
      <c r="B46" s="223"/>
      <c r="D46" s="240"/>
      <c r="E46" s="241"/>
      <c r="F46" s="226"/>
      <c r="G46" s="226"/>
      <c r="H46" s="226"/>
      <c r="I46" s="226"/>
    </row>
    <row r="47" spans="1:9" ht="16.5" customHeight="1" x14ac:dyDescent="0.15">
      <c r="A47" s="222"/>
      <c r="D47" s="228"/>
      <c r="E47" s="230"/>
    </row>
    <row r="48" spans="1:9" ht="15" customHeight="1" x14ac:dyDescent="0.15">
      <c r="A48" s="222"/>
      <c r="D48" s="228"/>
      <c r="E48" s="230"/>
    </row>
    <row r="49" spans="1:5" ht="15" hidden="1" customHeight="1" x14ac:dyDescent="0.15">
      <c r="A49" s="222"/>
      <c r="D49" s="238"/>
      <c r="E49" s="242"/>
    </row>
    <row r="50" spans="1:5" ht="15" hidden="1" customHeight="1" x14ac:dyDescent="0.15">
      <c r="A50" s="222"/>
      <c r="D50" s="238"/>
      <c r="E50" s="231"/>
    </row>
    <row r="51" spans="1:5" ht="14.25" hidden="1" customHeight="1" x14ac:dyDescent="0.15">
      <c r="A51" s="222"/>
      <c r="D51" s="238"/>
      <c r="E51" s="231"/>
    </row>
    <row r="52" spans="1:5" ht="15" hidden="1" customHeight="1" x14ac:dyDescent="0.15">
      <c r="A52" s="222"/>
      <c r="D52" s="238"/>
      <c r="E52" s="239"/>
    </row>
    <row r="53" spans="1:5" ht="15.75" hidden="1" customHeight="1" x14ac:dyDescent="0.15">
      <c r="A53" s="222"/>
      <c r="D53" s="228"/>
    </row>
    <row r="54" spans="1:5" ht="15" hidden="1" customHeight="1" x14ac:dyDescent="0.15">
      <c r="A54" s="222"/>
      <c r="D54" s="228"/>
    </row>
    <row r="55" spans="1:5" ht="15" hidden="1" customHeight="1" x14ac:dyDescent="0.15">
      <c r="A55" s="222"/>
      <c r="D55" s="228"/>
    </row>
    <row r="56" spans="1:5" ht="0.75" hidden="1" customHeight="1" x14ac:dyDescent="0.15">
      <c r="A56" s="222"/>
      <c r="D56" s="228"/>
    </row>
    <row r="57" spans="1:5" ht="15" hidden="1" customHeight="1" x14ac:dyDescent="0.15">
      <c r="A57" s="222"/>
      <c r="D57" s="228"/>
    </row>
    <row r="58" spans="1:5" ht="15" hidden="1" customHeight="1" x14ac:dyDescent="0.15">
      <c r="A58" s="222"/>
      <c r="D58" s="228"/>
    </row>
    <row r="59" spans="1:5" ht="15" hidden="1" customHeight="1" x14ac:dyDescent="0.15">
      <c r="A59" s="222"/>
      <c r="D59" s="228"/>
    </row>
    <row r="60" spans="1:5" ht="15" hidden="1" customHeight="1" x14ac:dyDescent="0.15">
      <c r="A60" s="222"/>
      <c r="D60" s="228"/>
    </row>
    <row r="61" spans="1:5" ht="15" hidden="1" customHeight="1" x14ac:dyDescent="0.15">
      <c r="A61" s="222"/>
      <c r="D61" s="228"/>
    </row>
    <row r="62" spans="1:5" ht="15" hidden="1" customHeight="1" x14ac:dyDescent="0.15">
      <c r="A62" s="222"/>
      <c r="D62" s="228"/>
    </row>
    <row r="63" spans="1:5" ht="15" hidden="1" customHeight="1" x14ac:dyDescent="0.15">
      <c r="A63" s="222"/>
      <c r="D63" s="228"/>
    </row>
    <row r="64" spans="1:5" ht="15" hidden="1" customHeight="1" x14ac:dyDescent="0.15">
      <c r="A64" s="222"/>
      <c r="D64" s="228"/>
    </row>
    <row r="65" spans="1:9" ht="15" hidden="1" customHeight="1" x14ac:dyDescent="0.15">
      <c r="A65" s="222"/>
      <c r="D65" s="228"/>
    </row>
    <row r="66" spans="1:9" ht="15" hidden="1" customHeight="1" x14ac:dyDescent="0.15">
      <c r="A66" s="222"/>
      <c r="D66" s="228"/>
    </row>
    <row r="67" spans="1:9" ht="24" customHeight="1" x14ac:dyDescent="0.15">
      <c r="A67" s="222" t="s">
        <v>130</v>
      </c>
      <c r="B67" s="223">
        <v>4</v>
      </c>
      <c r="D67" s="294" t="s">
        <v>327</v>
      </c>
      <c r="E67" s="225" t="s">
        <v>318</v>
      </c>
      <c r="F67" s="226"/>
      <c r="G67" s="226"/>
      <c r="H67" s="226"/>
      <c r="I67" s="226"/>
    </row>
    <row r="68" spans="1:9" ht="14.25" customHeight="1" x14ac:dyDescent="0.15">
      <c r="A68" s="222"/>
      <c r="B68" s="223"/>
      <c r="C68" s="227"/>
      <c r="D68" s="228"/>
      <c r="E68" s="243"/>
    </row>
    <row r="69" spans="1:9" ht="15" customHeight="1" x14ac:dyDescent="0.15">
      <c r="A69" s="222"/>
      <c r="D69" s="228"/>
      <c r="E69" s="244"/>
    </row>
    <row r="70" spans="1:9" ht="13.5" customHeight="1" x14ac:dyDescent="0.15">
      <c r="A70" s="222"/>
      <c r="D70" s="228"/>
      <c r="E70" s="244"/>
    </row>
    <row r="71" spans="1:9" ht="15" hidden="1" customHeight="1" x14ac:dyDescent="0.15">
      <c r="A71" s="222"/>
      <c r="D71" s="228"/>
      <c r="E71" s="244"/>
    </row>
    <row r="72" spans="1:9" ht="15" hidden="1" customHeight="1" x14ac:dyDescent="0.15">
      <c r="A72" s="222"/>
      <c r="D72" s="228"/>
      <c r="E72" s="244"/>
    </row>
    <row r="73" spans="1:9" ht="15" hidden="1" customHeight="1" x14ac:dyDescent="0.15">
      <c r="A73" s="222"/>
      <c r="D73" s="228"/>
      <c r="E73" s="244"/>
    </row>
    <row r="74" spans="1:9" ht="15" hidden="1" customHeight="1" x14ac:dyDescent="0.15">
      <c r="A74" s="222"/>
      <c r="D74" s="228"/>
      <c r="E74" s="245"/>
    </row>
    <row r="75" spans="1:9" ht="12" hidden="1" customHeight="1" x14ac:dyDescent="0.15">
      <c r="A75" s="222"/>
      <c r="D75" s="228"/>
      <c r="E75" s="245"/>
    </row>
    <row r="76" spans="1:9" ht="14.25" hidden="1" customHeight="1" x14ac:dyDescent="0.15">
      <c r="A76" s="222"/>
      <c r="D76" s="228"/>
      <c r="E76" s="239"/>
    </row>
    <row r="77" spans="1:9" ht="15" hidden="1" customHeight="1" x14ac:dyDescent="0.15">
      <c r="A77" s="222"/>
      <c r="D77" s="228"/>
    </row>
    <row r="78" spans="1:9" ht="15" hidden="1" customHeight="1" x14ac:dyDescent="0.15">
      <c r="A78" s="222"/>
      <c r="D78" s="228"/>
    </row>
    <row r="79" spans="1:9" ht="15" hidden="1" customHeight="1" x14ac:dyDescent="0.15">
      <c r="A79" s="222"/>
      <c r="D79" s="228"/>
    </row>
    <row r="80" spans="1:9" ht="15" hidden="1" customHeight="1" x14ac:dyDescent="0.15">
      <c r="A80" s="222"/>
      <c r="D80" s="228"/>
    </row>
    <row r="81" spans="1:9" ht="9.75" hidden="1" customHeight="1" x14ac:dyDescent="0.15">
      <c r="A81" s="222"/>
      <c r="D81" s="228"/>
    </row>
    <row r="82" spans="1:9" ht="15" hidden="1" customHeight="1" x14ac:dyDescent="0.15">
      <c r="A82" s="222"/>
      <c r="D82" s="228"/>
    </row>
    <row r="83" spans="1:9" ht="15" hidden="1" customHeight="1" x14ac:dyDescent="0.15">
      <c r="A83" s="222"/>
      <c r="D83" s="228"/>
    </row>
    <row r="84" spans="1:9" ht="15" hidden="1" customHeight="1" x14ac:dyDescent="0.15">
      <c r="A84" s="222"/>
      <c r="D84" s="228"/>
    </row>
    <row r="85" spans="1:9" ht="15" hidden="1" customHeight="1" x14ac:dyDescent="0.15">
      <c r="A85" s="222"/>
      <c r="D85" s="228"/>
    </row>
    <row r="86" spans="1:9" ht="15" hidden="1" customHeight="1" x14ac:dyDescent="0.15">
      <c r="A86" s="222"/>
      <c r="D86" s="228"/>
    </row>
    <row r="87" spans="1:9" ht="15" hidden="1" customHeight="1" x14ac:dyDescent="0.15">
      <c r="A87" s="222"/>
      <c r="D87" s="228"/>
    </row>
    <row r="88" spans="1:9" ht="15" hidden="1" customHeight="1" x14ac:dyDescent="0.15">
      <c r="A88" s="222"/>
      <c r="D88" s="228"/>
    </row>
    <row r="89" spans="1:9" ht="22.5" customHeight="1" x14ac:dyDescent="0.15">
      <c r="A89" s="222" t="s">
        <v>131</v>
      </c>
      <c r="B89" s="223">
        <v>5</v>
      </c>
      <c r="D89" s="294" t="s">
        <v>328</v>
      </c>
      <c r="E89" s="225" t="s">
        <v>319</v>
      </c>
      <c r="F89" s="226"/>
      <c r="G89" s="226"/>
      <c r="H89" s="226"/>
      <c r="I89" s="226"/>
    </row>
    <row r="90" spans="1:9" ht="14.25" customHeight="1" x14ac:dyDescent="0.15">
      <c r="A90" s="222"/>
      <c r="B90" s="223"/>
      <c r="C90" s="227"/>
      <c r="D90" s="228"/>
      <c r="E90" s="230"/>
    </row>
    <row r="91" spans="1:9" ht="15" customHeight="1" x14ac:dyDescent="0.15">
      <c r="A91" s="222"/>
      <c r="D91" s="238"/>
      <c r="E91" s="242"/>
    </row>
    <row r="92" spans="1:9" ht="15" customHeight="1" x14ac:dyDescent="0.15">
      <c r="A92" s="222"/>
      <c r="D92" s="238"/>
      <c r="E92" s="242"/>
    </row>
    <row r="93" spans="1:9" ht="1.5" customHeight="1" x14ac:dyDescent="0.15">
      <c r="A93" s="222"/>
      <c r="D93" s="238"/>
      <c r="E93" s="231"/>
    </row>
    <row r="94" spans="1:9" ht="13.5" hidden="1" customHeight="1" x14ac:dyDescent="0.15">
      <c r="A94" s="222"/>
      <c r="D94" s="238"/>
      <c r="E94" s="231"/>
    </row>
    <row r="95" spans="1:9" ht="15" hidden="1" customHeight="1" x14ac:dyDescent="0.15">
      <c r="A95" s="222"/>
      <c r="D95" s="228"/>
    </row>
    <row r="96" spans="1:9" ht="15" hidden="1" customHeight="1" x14ac:dyDescent="0.15">
      <c r="A96" s="222"/>
      <c r="D96" s="228"/>
    </row>
    <row r="97" spans="1:9" ht="15" hidden="1" customHeight="1" x14ac:dyDescent="0.15">
      <c r="A97" s="222"/>
      <c r="D97" s="228"/>
    </row>
    <row r="98" spans="1:9" ht="13.5" hidden="1" customHeight="1" x14ac:dyDescent="0.15">
      <c r="A98" s="222"/>
      <c r="D98" s="228"/>
    </row>
    <row r="99" spans="1:9" ht="15" hidden="1" customHeight="1" x14ac:dyDescent="0.15">
      <c r="A99" s="222"/>
      <c r="D99" s="228"/>
    </row>
    <row r="100" spans="1:9" ht="15" hidden="1" customHeight="1" x14ac:dyDescent="0.15">
      <c r="A100" s="222"/>
      <c r="D100" s="228"/>
    </row>
    <row r="101" spans="1:9" ht="15" hidden="1" customHeight="1" x14ac:dyDescent="0.15">
      <c r="A101" s="222"/>
      <c r="D101" s="228"/>
    </row>
    <row r="102" spans="1:9" ht="15" hidden="1" customHeight="1" x14ac:dyDescent="0.15">
      <c r="A102" s="222"/>
      <c r="D102" s="228"/>
    </row>
    <row r="103" spans="1:9" ht="15" hidden="1" customHeight="1" x14ac:dyDescent="0.15">
      <c r="A103" s="222"/>
      <c r="D103" s="228"/>
    </row>
    <row r="104" spans="1:9" ht="15" hidden="1" customHeight="1" x14ac:dyDescent="0.15">
      <c r="A104" s="222"/>
      <c r="D104" s="228"/>
    </row>
    <row r="105" spans="1:9" ht="15" hidden="1" customHeight="1" x14ac:dyDescent="0.15">
      <c r="A105" s="222"/>
      <c r="D105" s="228"/>
    </row>
    <row r="106" spans="1:9" ht="15" hidden="1" customHeight="1" x14ac:dyDescent="0.15">
      <c r="A106" s="222"/>
      <c r="D106" s="228"/>
    </row>
    <row r="107" spans="1:9" ht="15" hidden="1" customHeight="1" x14ac:dyDescent="0.15">
      <c r="A107" s="222"/>
      <c r="D107" s="228"/>
    </row>
    <row r="108" spans="1:9" ht="15" hidden="1" customHeight="1" x14ac:dyDescent="0.15">
      <c r="A108" s="222"/>
      <c r="D108" s="228"/>
    </row>
    <row r="109" spans="1:9" ht="15" hidden="1" customHeight="1" x14ac:dyDescent="0.15">
      <c r="A109" s="222"/>
      <c r="D109" s="228"/>
    </row>
    <row r="110" spans="1:9" ht="24" customHeight="1" x14ac:dyDescent="0.15">
      <c r="A110" s="222" t="s">
        <v>132</v>
      </c>
      <c r="B110" s="223">
        <v>6</v>
      </c>
      <c r="D110" s="294" t="s">
        <v>329</v>
      </c>
      <c r="E110" s="225" t="s">
        <v>320</v>
      </c>
      <c r="F110" s="226"/>
      <c r="G110" s="226"/>
      <c r="H110" s="226"/>
      <c r="I110" s="226"/>
    </row>
    <row r="111" spans="1:9" ht="18.75" customHeight="1" x14ac:dyDescent="0.15">
      <c r="A111" s="222"/>
      <c r="B111" s="223"/>
      <c r="C111" s="227"/>
      <c r="D111" s="228"/>
      <c r="E111" s="229"/>
    </row>
    <row r="112" spans="1:9" ht="15" customHeight="1" x14ac:dyDescent="0.15">
      <c r="A112" s="222"/>
      <c r="B112" s="223"/>
      <c r="C112" s="227"/>
      <c r="D112" s="228"/>
      <c r="E112" s="229"/>
    </row>
    <row r="113" spans="1:5" ht="22.5" customHeight="1" x14ac:dyDescent="0.15">
      <c r="A113" s="222"/>
      <c r="D113" s="228"/>
      <c r="E113" s="246"/>
    </row>
    <row r="114" spans="1:5" ht="15" hidden="1" customHeight="1" x14ac:dyDescent="0.15">
      <c r="A114" s="222"/>
      <c r="D114" s="228"/>
      <c r="E114" s="246"/>
    </row>
    <row r="115" spans="1:5" ht="15" hidden="1" customHeight="1" x14ac:dyDescent="0.15">
      <c r="A115" s="222"/>
      <c r="D115" s="228"/>
      <c r="E115" s="246"/>
    </row>
    <row r="116" spans="1:5" ht="15" hidden="1" customHeight="1" x14ac:dyDescent="0.15">
      <c r="A116" s="222"/>
      <c r="D116" s="228"/>
      <c r="E116" s="239"/>
    </row>
    <row r="117" spans="1:5" ht="14.25" hidden="1" customHeight="1" x14ac:dyDescent="0.15">
      <c r="A117" s="222"/>
      <c r="D117" s="228"/>
      <c r="E117" s="239"/>
    </row>
    <row r="118" spans="1:5" ht="13.5" hidden="1" customHeight="1" x14ac:dyDescent="0.15">
      <c r="A118" s="222"/>
      <c r="D118" s="228"/>
      <c r="E118" s="239"/>
    </row>
    <row r="119" spans="1:5" ht="14.25" hidden="1" customHeight="1" x14ac:dyDescent="0.15">
      <c r="A119" s="222"/>
      <c r="D119" s="228"/>
    </row>
    <row r="120" spans="1:5" ht="15" hidden="1" customHeight="1" x14ac:dyDescent="0.15">
      <c r="A120" s="222"/>
      <c r="D120" s="228"/>
    </row>
    <row r="121" spans="1:5" ht="15" hidden="1" customHeight="1" x14ac:dyDescent="0.15">
      <c r="A121" s="222"/>
      <c r="D121" s="228"/>
    </row>
    <row r="122" spans="1:5" ht="15" hidden="1" customHeight="1" x14ac:dyDescent="0.15">
      <c r="A122" s="222"/>
      <c r="D122" s="228"/>
    </row>
    <row r="123" spans="1:5" ht="15" hidden="1" customHeight="1" x14ac:dyDescent="0.15">
      <c r="A123" s="222"/>
      <c r="D123" s="228"/>
    </row>
    <row r="124" spans="1:5" ht="15" hidden="1" customHeight="1" x14ac:dyDescent="0.15">
      <c r="A124" s="222"/>
      <c r="D124" s="228"/>
    </row>
    <row r="125" spans="1:5" ht="15" hidden="1" customHeight="1" x14ac:dyDescent="0.15">
      <c r="A125" s="222"/>
      <c r="D125" s="228"/>
    </row>
    <row r="126" spans="1:5" ht="15" hidden="1" customHeight="1" x14ac:dyDescent="0.15">
      <c r="A126" s="222"/>
      <c r="D126" s="228"/>
    </row>
    <row r="127" spans="1:5" ht="15" hidden="1" customHeight="1" x14ac:dyDescent="0.15">
      <c r="A127" s="222"/>
      <c r="D127" s="228"/>
    </row>
    <row r="128" spans="1:5" ht="15" hidden="1" customHeight="1" x14ac:dyDescent="0.15">
      <c r="A128" s="222"/>
      <c r="D128" s="228"/>
    </row>
    <row r="129" spans="1:9" ht="15" hidden="1" customHeight="1" x14ac:dyDescent="0.15">
      <c r="A129" s="222"/>
      <c r="D129" s="228"/>
    </row>
    <row r="130" spans="1:9" ht="15" hidden="1" customHeight="1" x14ac:dyDescent="0.15">
      <c r="A130" s="222"/>
      <c r="D130" s="228"/>
    </row>
    <row r="131" spans="1:9" ht="15" hidden="1" customHeight="1" x14ac:dyDescent="0.15">
      <c r="A131" s="222"/>
      <c r="D131" s="228"/>
    </row>
    <row r="132" spans="1:9" ht="24" customHeight="1" x14ac:dyDescent="0.15">
      <c r="A132" s="222" t="s">
        <v>133</v>
      </c>
      <c r="B132" s="223">
        <v>7</v>
      </c>
      <c r="D132" s="294" t="s">
        <v>330</v>
      </c>
      <c r="E132" s="225" t="s">
        <v>321</v>
      </c>
      <c r="F132" s="226"/>
      <c r="G132" s="226"/>
      <c r="H132" s="226"/>
      <c r="I132" s="226"/>
    </row>
    <row r="133" spans="1:9" ht="16.5" customHeight="1" x14ac:dyDescent="0.15">
      <c r="A133" s="222"/>
      <c r="B133" s="223"/>
      <c r="C133" s="227"/>
      <c r="D133" s="228"/>
      <c r="E133" s="247"/>
    </row>
    <row r="134" spans="1:9" ht="17.25" customHeight="1" x14ac:dyDescent="0.15">
      <c r="A134" s="222"/>
      <c r="B134" s="223"/>
      <c r="C134" s="227"/>
      <c r="D134" s="228"/>
      <c r="E134" s="247"/>
    </row>
    <row r="135" spans="1:9" ht="14.25" customHeight="1" x14ac:dyDescent="0.15">
      <c r="A135" s="222"/>
      <c r="B135" s="223"/>
      <c r="C135" s="227"/>
      <c r="D135" s="228"/>
      <c r="E135" s="247"/>
    </row>
    <row r="136" spans="1:9" ht="14.25" hidden="1" customHeight="1" x14ac:dyDescent="0.15">
      <c r="A136" s="222"/>
      <c r="B136" s="223">
        <v>7</v>
      </c>
      <c r="C136" s="227" t="s">
        <v>279</v>
      </c>
      <c r="D136" s="228"/>
      <c r="E136" s="247"/>
    </row>
    <row r="137" spans="1:9" ht="14.25" hidden="1" customHeight="1" x14ac:dyDescent="0.15">
      <c r="A137" s="222"/>
      <c r="B137" s="223">
        <v>7</v>
      </c>
      <c r="C137" s="227" t="s">
        <v>279</v>
      </c>
      <c r="D137" s="228"/>
      <c r="E137" s="247"/>
    </row>
    <row r="138" spans="1:9" ht="14.25" hidden="1" customHeight="1" x14ac:dyDescent="0.15">
      <c r="A138" s="222"/>
      <c r="B138" s="223">
        <v>7</v>
      </c>
      <c r="C138" s="227" t="s">
        <v>279</v>
      </c>
      <c r="D138" s="228"/>
      <c r="E138" s="247"/>
    </row>
    <row r="139" spans="1:9" ht="14.25" hidden="1" customHeight="1" x14ac:dyDescent="0.15">
      <c r="A139" s="222"/>
      <c r="B139" s="223">
        <v>7</v>
      </c>
      <c r="C139" s="227" t="s">
        <v>279</v>
      </c>
      <c r="D139" s="228"/>
      <c r="E139" s="247"/>
    </row>
    <row r="140" spans="1:9" ht="14.25" hidden="1" customHeight="1" x14ac:dyDescent="0.15">
      <c r="A140" s="222"/>
      <c r="B140" s="223">
        <v>7</v>
      </c>
      <c r="C140" s="227" t="s">
        <v>279</v>
      </c>
      <c r="D140" s="228"/>
      <c r="E140" s="247"/>
    </row>
    <row r="141" spans="1:9" ht="0.75" hidden="1" customHeight="1" x14ac:dyDescent="0.15">
      <c r="A141" s="222"/>
      <c r="B141" s="223">
        <v>7</v>
      </c>
      <c r="C141" s="227" t="s">
        <v>279</v>
      </c>
      <c r="D141" s="228"/>
      <c r="E141" s="247"/>
    </row>
    <row r="142" spans="1:9" ht="14.25" hidden="1" customHeight="1" x14ac:dyDescent="0.15">
      <c r="A142" s="222"/>
      <c r="B142" s="223">
        <v>7</v>
      </c>
      <c r="C142" s="227" t="s">
        <v>279</v>
      </c>
      <c r="D142" s="228"/>
      <c r="E142" s="247"/>
    </row>
    <row r="143" spans="1:9" ht="12.75" hidden="1" customHeight="1" x14ac:dyDescent="0.15">
      <c r="A143" s="222"/>
      <c r="B143" s="223">
        <v>7</v>
      </c>
      <c r="C143" s="227" t="s">
        <v>279</v>
      </c>
      <c r="D143" s="228"/>
      <c r="E143" s="247"/>
    </row>
    <row r="144" spans="1:9" ht="14.25" hidden="1" customHeight="1" x14ac:dyDescent="0.15">
      <c r="A144" s="222"/>
      <c r="B144" s="223">
        <v>7</v>
      </c>
      <c r="C144" s="227" t="s">
        <v>279</v>
      </c>
      <c r="D144" s="228"/>
      <c r="E144" s="247"/>
    </row>
    <row r="145" spans="1:9" ht="14.25" hidden="1" customHeight="1" x14ac:dyDescent="0.15">
      <c r="A145" s="222"/>
      <c r="B145" s="223">
        <v>7</v>
      </c>
      <c r="C145" s="227" t="s">
        <v>279</v>
      </c>
      <c r="D145" s="228"/>
      <c r="E145" s="247"/>
    </row>
    <row r="146" spans="1:9" ht="14.25" hidden="1" customHeight="1" x14ac:dyDescent="0.15">
      <c r="A146" s="222"/>
      <c r="B146" s="223">
        <v>7</v>
      </c>
      <c r="C146" s="227" t="s">
        <v>279</v>
      </c>
      <c r="D146" s="228"/>
      <c r="E146" s="247"/>
    </row>
    <row r="147" spans="1:9" ht="14.25" hidden="1" customHeight="1" x14ac:dyDescent="0.15">
      <c r="A147" s="222"/>
      <c r="B147" s="223">
        <v>7</v>
      </c>
      <c r="C147" s="227" t="s">
        <v>279</v>
      </c>
      <c r="D147" s="228"/>
      <c r="E147" s="247"/>
    </row>
    <row r="148" spans="1:9" ht="15" hidden="1" customHeight="1" x14ac:dyDescent="0.15">
      <c r="A148" s="222"/>
      <c r="D148" s="228"/>
    </row>
    <row r="149" spans="1:9" ht="15" hidden="1" customHeight="1" x14ac:dyDescent="0.15">
      <c r="A149" s="222"/>
      <c r="D149" s="228"/>
    </row>
    <row r="150" spans="1:9" ht="15" hidden="1" customHeight="1" x14ac:dyDescent="0.15">
      <c r="A150" s="222"/>
      <c r="D150" s="228"/>
    </row>
    <row r="151" spans="1:9" ht="15" hidden="1" customHeight="1" x14ac:dyDescent="0.15">
      <c r="A151" s="222"/>
      <c r="D151" s="228"/>
    </row>
    <row r="152" spans="1:9" ht="15" hidden="1" customHeight="1" x14ac:dyDescent="0.15">
      <c r="A152" s="222"/>
      <c r="D152" s="228"/>
    </row>
    <row r="153" spans="1:9" ht="13.5" hidden="1" customHeight="1" x14ac:dyDescent="0.15">
      <c r="A153" s="222"/>
      <c r="D153" s="228"/>
    </row>
    <row r="154" spans="1:9" ht="36.75" customHeight="1" x14ac:dyDescent="0.15">
      <c r="A154" s="222" t="s">
        <v>134</v>
      </c>
      <c r="B154" s="223">
        <v>8</v>
      </c>
      <c r="D154" s="294" t="s">
        <v>331</v>
      </c>
      <c r="E154" s="225" t="s">
        <v>332</v>
      </c>
      <c r="F154" s="226"/>
      <c r="G154" s="226"/>
      <c r="H154" s="226"/>
      <c r="I154" s="226"/>
    </row>
    <row r="155" spans="1:9" ht="14.25" customHeight="1" x14ac:dyDescent="0.15">
      <c r="A155" s="222"/>
      <c r="B155" s="223"/>
      <c r="C155" s="227"/>
      <c r="D155" s="228"/>
      <c r="E155" s="247"/>
    </row>
    <row r="156" spans="1:9" ht="15" customHeight="1" x14ac:dyDescent="0.15">
      <c r="A156" s="222"/>
      <c r="B156" s="223">
        <v>8</v>
      </c>
      <c r="C156" s="227" t="s">
        <v>279</v>
      </c>
      <c r="D156" s="228"/>
      <c r="E156" s="247"/>
    </row>
    <row r="157" spans="1:9" ht="15" customHeight="1" x14ac:dyDescent="0.15">
      <c r="A157" s="222"/>
      <c r="D157" s="228"/>
    </row>
    <row r="158" spans="1:9" ht="15" hidden="1" customHeight="1" x14ac:dyDescent="0.15">
      <c r="A158" s="222"/>
      <c r="D158" s="228"/>
    </row>
    <row r="159" spans="1:9" ht="15" hidden="1" customHeight="1" x14ac:dyDescent="0.15">
      <c r="A159" s="222"/>
      <c r="D159" s="228"/>
    </row>
    <row r="160" spans="1:9" ht="15" hidden="1" customHeight="1" x14ac:dyDescent="0.15">
      <c r="A160" s="222"/>
      <c r="D160" s="228"/>
    </row>
    <row r="161" spans="1:5" ht="15" hidden="1" customHeight="1" x14ac:dyDescent="0.15">
      <c r="A161" s="222"/>
      <c r="D161" s="228"/>
    </row>
    <row r="162" spans="1:5" ht="15" hidden="1" customHeight="1" x14ac:dyDescent="0.15">
      <c r="A162" s="222"/>
      <c r="D162" s="228"/>
    </row>
    <row r="163" spans="1:5" ht="15" hidden="1" customHeight="1" x14ac:dyDescent="0.15">
      <c r="A163" s="222"/>
      <c r="D163" s="228"/>
    </row>
    <row r="164" spans="1:5" ht="15" hidden="1" customHeight="1" x14ac:dyDescent="0.15">
      <c r="A164" s="222"/>
      <c r="D164" s="228"/>
    </row>
    <row r="165" spans="1:5" ht="15" hidden="1" customHeight="1" x14ac:dyDescent="0.15">
      <c r="A165" s="222"/>
      <c r="D165" s="228"/>
    </row>
    <row r="166" spans="1:5" ht="15" hidden="1" customHeight="1" x14ac:dyDescent="0.15">
      <c r="A166" s="222"/>
      <c r="D166" s="228"/>
    </row>
    <row r="167" spans="1:5" ht="15" hidden="1" customHeight="1" x14ac:dyDescent="0.15">
      <c r="A167" s="222"/>
      <c r="D167" s="228"/>
    </row>
    <row r="168" spans="1:5" ht="15" hidden="1" customHeight="1" x14ac:dyDescent="0.15">
      <c r="A168" s="222"/>
      <c r="D168" s="228"/>
    </row>
    <row r="169" spans="1:5" ht="15" hidden="1" customHeight="1" x14ac:dyDescent="0.15">
      <c r="A169" s="222"/>
      <c r="D169" s="228"/>
    </row>
    <row r="170" spans="1:5" ht="15" hidden="1" customHeight="1" x14ac:dyDescent="0.15">
      <c r="A170" s="222"/>
      <c r="D170" s="228"/>
    </row>
    <row r="171" spans="1:5" ht="15" hidden="1" customHeight="1" x14ac:dyDescent="0.15">
      <c r="A171" s="222"/>
      <c r="D171" s="228"/>
    </row>
    <row r="172" spans="1:5" ht="15" hidden="1" customHeight="1" x14ac:dyDescent="0.15">
      <c r="A172" s="222"/>
      <c r="D172" s="228"/>
    </row>
    <row r="173" spans="1:5" ht="15" hidden="1" customHeight="1" x14ac:dyDescent="0.15">
      <c r="A173" s="222"/>
      <c r="D173" s="228"/>
    </row>
    <row r="174" spans="1:5" ht="15" hidden="1" customHeight="1" x14ac:dyDescent="0.15">
      <c r="A174" s="222"/>
      <c r="D174" s="228"/>
    </row>
    <row r="175" spans="1:5" ht="15" hidden="1" customHeight="1" x14ac:dyDescent="0.15">
      <c r="A175" s="222"/>
      <c r="D175" s="228"/>
    </row>
    <row r="176" spans="1:5" ht="24.75" customHeight="1" x14ac:dyDescent="0.15">
      <c r="A176" s="222">
        <v>9</v>
      </c>
      <c r="B176" s="223">
        <v>10</v>
      </c>
      <c r="D176" s="294" t="s">
        <v>334</v>
      </c>
      <c r="E176" s="248" t="s">
        <v>333</v>
      </c>
    </row>
    <row r="177" spans="1:5" ht="13.5" customHeight="1" x14ac:dyDescent="0.15">
      <c r="A177" s="222"/>
      <c r="B177" s="223"/>
      <c r="C177" s="227"/>
      <c r="D177" s="228"/>
      <c r="E177" s="229"/>
    </row>
    <row r="178" spans="1:5" ht="14.25" customHeight="1" x14ac:dyDescent="0.15">
      <c r="A178" s="222"/>
      <c r="B178" s="223"/>
      <c r="C178" s="227"/>
      <c r="D178" s="228"/>
      <c r="E178" s="229"/>
    </row>
    <row r="179" spans="1:5" ht="13.5" customHeight="1" x14ac:dyDescent="0.15">
      <c r="A179" s="222"/>
      <c r="B179" s="223"/>
      <c r="C179" s="227"/>
      <c r="D179" s="228"/>
      <c r="E179" s="229"/>
    </row>
    <row r="180" spans="1:5" ht="14.25" hidden="1" customHeight="1" x14ac:dyDescent="0.15">
      <c r="A180" s="222"/>
      <c r="B180" s="223"/>
      <c r="C180" s="227"/>
      <c r="D180" s="228"/>
      <c r="E180" s="229"/>
    </row>
    <row r="181" spans="1:5" ht="14.25" hidden="1" customHeight="1" x14ac:dyDescent="0.15">
      <c r="A181" s="222"/>
      <c r="B181" s="223"/>
      <c r="C181" s="227"/>
      <c r="D181" s="228"/>
      <c r="E181" s="229"/>
    </row>
    <row r="182" spans="1:5" ht="14.25" hidden="1" customHeight="1" x14ac:dyDescent="0.15">
      <c r="A182" s="222"/>
      <c r="B182" s="223"/>
      <c r="C182" s="227"/>
      <c r="D182" s="228"/>
      <c r="E182" s="229"/>
    </row>
    <row r="183" spans="1:5" ht="14.25" hidden="1" customHeight="1" x14ac:dyDescent="0.15">
      <c r="A183" s="222"/>
      <c r="B183" s="223"/>
      <c r="C183" s="227"/>
      <c r="D183" s="228"/>
      <c r="E183" s="229"/>
    </row>
    <row r="184" spans="1:5" ht="14.25" hidden="1" customHeight="1" x14ac:dyDescent="0.15">
      <c r="A184" s="222"/>
      <c r="B184" s="223"/>
      <c r="C184" s="227"/>
      <c r="D184" s="228"/>
      <c r="E184" s="229"/>
    </row>
    <row r="185" spans="1:5" ht="14.25" hidden="1" customHeight="1" x14ac:dyDescent="0.15">
      <c r="A185" s="222"/>
      <c r="B185" s="223"/>
      <c r="C185" s="227"/>
      <c r="D185" s="228"/>
      <c r="E185" s="229"/>
    </row>
    <row r="186" spans="1:5" ht="14.25" hidden="1" customHeight="1" x14ac:dyDescent="0.15">
      <c r="A186" s="222"/>
      <c r="B186" s="223">
        <v>10</v>
      </c>
      <c r="C186" s="227" t="s">
        <v>279</v>
      </c>
      <c r="D186" s="228"/>
      <c r="E186" s="249"/>
    </row>
    <row r="187" spans="1:5" ht="14.25" hidden="1" customHeight="1" x14ac:dyDescent="0.15">
      <c r="A187" s="222"/>
      <c r="B187" s="223">
        <v>10</v>
      </c>
      <c r="C187" s="227" t="s">
        <v>279</v>
      </c>
      <c r="D187" s="228"/>
      <c r="E187" s="229"/>
    </row>
    <row r="188" spans="1:5" ht="14.25" hidden="1" customHeight="1" x14ac:dyDescent="0.15">
      <c r="A188" s="222"/>
      <c r="B188" s="223">
        <v>10</v>
      </c>
      <c r="C188" s="227" t="s">
        <v>279</v>
      </c>
      <c r="D188" s="228"/>
      <c r="E188" s="229"/>
    </row>
    <row r="189" spans="1:5" ht="14.25" hidden="1" customHeight="1" x14ac:dyDescent="0.15">
      <c r="A189" s="222"/>
      <c r="B189" s="223">
        <v>10</v>
      </c>
      <c r="C189" s="227" t="s">
        <v>279</v>
      </c>
      <c r="D189" s="228"/>
      <c r="E189" s="229"/>
    </row>
    <row r="190" spans="1:5" ht="15" hidden="1" customHeight="1" x14ac:dyDescent="0.15">
      <c r="A190" s="222"/>
      <c r="D190" s="228"/>
      <c r="E190" s="230"/>
    </row>
    <row r="191" spans="1:5" ht="15" hidden="1" customHeight="1" x14ac:dyDescent="0.15">
      <c r="A191" s="222"/>
      <c r="D191" s="228"/>
      <c r="E191" s="230"/>
    </row>
    <row r="192" spans="1:5" ht="15" hidden="1" customHeight="1" x14ac:dyDescent="0.15">
      <c r="A192" s="222"/>
      <c r="D192" s="228"/>
      <c r="E192" s="230"/>
    </row>
    <row r="193" spans="1:5" ht="15" hidden="1" customHeight="1" x14ac:dyDescent="0.15">
      <c r="A193" s="222"/>
      <c r="D193" s="228"/>
      <c r="E193" s="230"/>
    </row>
    <row r="194" spans="1:5" ht="15" hidden="1" customHeight="1" x14ac:dyDescent="0.15">
      <c r="A194" s="222"/>
      <c r="D194" s="228"/>
      <c r="E194" s="250"/>
    </row>
    <row r="195" spans="1:5" ht="18" hidden="1" customHeight="1" x14ac:dyDescent="0.15">
      <c r="A195" s="222"/>
      <c r="D195" s="228"/>
      <c r="E195" s="250"/>
    </row>
    <row r="196" spans="1:5" ht="15.75" hidden="1" customHeight="1" x14ac:dyDescent="0.15">
      <c r="A196" s="222"/>
      <c r="D196" s="228"/>
    </row>
    <row r="197" spans="1:5" ht="15" hidden="1" customHeight="1" x14ac:dyDescent="0.15">
      <c r="A197" s="222"/>
      <c r="D197" s="228"/>
    </row>
    <row r="198" spans="1:5" ht="24.75" customHeight="1" x14ac:dyDescent="0.15">
      <c r="A198" s="222">
        <v>10</v>
      </c>
      <c r="B198" s="223">
        <v>11</v>
      </c>
      <c r="D198" s="294" t="s">
        <v>335</v>
      </c>
      <c r="E198" s="248" t="s">
        <v>336</v>
      </c>
    </row>
    <row r="199" spans="1:5" ht="17.25" customHeight="1" x14ac:dyDescent="0.15">
      <c r="A199" s="222"/>
      <c r="B199" s="223"/>
      <c r="C199" s="227"/>
      <c r="D199" s="228"/>
      <c r="E199" s="229"/>
    </row>
    <row r="200" spans="1:5" ht="18.75" customHeight="1" x14ac:dyDescent="0.15">
      <c r="A200" s="222"/>
      <c r="B200" s="223"/>
      <c r="C200" s="227"/>
      <c r="D200" s="228"/>
      <c r="E200" s="229"/>
    </row>
    <row r="201" spans="1:5" ht="14.25" customHeight="1" x14ac:dyDescent="0.15">
      <c r="A201" s="222"/>
      <c r="B201" s="223"/>
      <c r="C201" s="227"/>
      <c r="D201" s="228"/>
      <c r="E201" s="229"/>
    </row>
    <row r="202" spans="1:5" ht="14.25" hidden="1" customHeight="1" x14ac:dyDescent="0.15">
      <c r="A202" s="222"/>
      <c r="B202" s="223">
        <v>11</v>
      </c>
      <c r="C202" s="227" t="s">
        <v>279</v>
      </c>
      <c r="D202" s="228"/>
      <c r="E202" s="229"/>
    </row>
    <row r="203" spans="1:5" ht="14.25" hidden="1" customHeight="1" x14ac:dyDescent="0.15">
      <c r="A203" s="222"/>
      <c r="B203" s="223">
        <v>11</v>
      </c>
      <c r="C203" s="227" t="s">
        <v>279</v>
      </c>
      <c r="D203" s="228"/>
      <c r="E203" s="229"/>
    </row>
    <row r="204" spans="1:5" ht="14.25" hidden="1" customHeight="1" x14ac:dyDescent="0.15">
      <c r="A204" s="222"/>
      <c r="B204" s="223">
        <v>11</v>
      </c>
      <c r="C204" s="227" t="s">
        <v>279</v>
      </c>
      <c r="D204" s="228"/>
      <c r="E204" s="251"/>
    </row>
    <row r="205" spans="1:5" ht="12" hidden="1" customHeight="1" x14ac:dyDescent="0.15">
      <c r="A205" s="222"/>
      <c r="B205" s="223">
        <v>11</v>
      </c>
      <c r="C205" s="227" t="s">
        <v>279</v>
      </c>
      <c r="D205" s="228"/>
      <c r="E205" s="251"/>
    </row>
    <row r="206" spans="1:5" ht="14.25" hidden="1" customHeight="1" x14ac:dyDescent="0.15">
      <c r="A206" s="222"/>
      <c r="B206" s="223">
        <v>11</v>
      </c>
      <c r="C206" s="227" t="s">
        <v>279</v>
      </c>
      <c r="D206" s="228"/>
      <c r="E206" s="247"/>
    </row>
    <row r="207" spans="1:5" ht="14.25" hidden="1" customHeight="1" x14ac:dyDescent="0.15">
      <c r="A207" s="222"/>
      <c r="B207" s="223">
        <v>11</v>
      </c>
      <c r="C207" s="227" t="s">
        <v>279</v>
      </c>
      <c r="D207" s="228"/>
      <c r="E207" s="247"/>
    </row>
    <row r="208" spans="1:5" ht="14.25" hidden="1" customHeight="1" x14ac:dyDescent="0.15">
      <c r="A208" s="222"/>
      <c r="B208" s="223">
        <v>11</v>
      </c>
      <c r="C208" s="227" t="s">
        <v>279</v>
      </c>
      <c r="D208" s="228"/>
      <c r="E208" s="247"/>
    </row>
    <row r="209" spans="1:5" ht="14.25" hidden="1" customHeight="1" x14ac:dyDescent="0.15">
      <c r="A209" s="222"/>
      <c r="B209" s="223">
        <v>11</v>
      </c>
      <c r="C209" s="227" t="s">
        <v>279</v>
      </c>
      <c r="D209" s="228"/>
      <c r="E209" s="247"/>
    </row>
    <row r="210" spans="1:5" ht="14.25" hidden="1" customHeight="1" x14ac:dyDescent="0.15">
      <c r="A210" s="222"/>
      <c r="B210" s="223">
        <v>11</v>
      </c>
      <c r="C210" s="227" t="s">
        <v>279</v>
      </c>
      <c r="D210" s="228"/>
      <c r="E210" s="247"/>
    </row>
    <row r="211" spans="1:5" ht="14.25" hidden="1" customHeight="1" x14ac:dyDescent="0.15">
      <c r="A211" s="222"/>
      <c r="B211" s="223">
        <v>11</v>
      </c>
      <c r="C211" s="227" t="s">
        <v>279</v>
      </c>
      <c r="D211" s="228"/>
      <c r="E211" s="247"/>
    </row>
    <row r="212" spans="1:5" ht="14.25" hidden="1" customHeight="1" x14ac:dyDescent="0.15">
      <c r="A212" s="222"/>
      <c r="B212" s="223">
        <v>11</v>
      </c>
      <c r="C212" s="227" t="s">
        <v>279</v>
      </c>
      <c r="D212" s="228"/>
      <c r="E212" s="247"/>
    </row>
    <row r="213" spans="1:5" ht="14.25" hidden="1" customHeight="1" x14ac:dyDescent="0.15">
      <c r="A213" s="222"/>
      <c r="B213" s="223">
        <v>11</v>
      </c>
      <c r="C213" s="227" t="s">
        <v>279</v>
      </c>
      <c r="D213" s="228"/>
      <c r="E213" s="247"/>
    </row>
    <row r="214" spans="1:5" ht="14.25" hidden="1" customHeight="1" x14ac:dyDescent="0.15">
      <c r="A214" s="222"/>
      <c r="B214" s="223">
        <v>11</v>
      </c>
      <c r="C214" s="227" t="s">
        <v>279</v>
      </c>
      <c r="D214" s="228"/>
      <c r="E214" s="247"/>
    </row>
    <row r="215" spans="1:5" ht="14.25" hidden="1" customHeight="1" x14ac:dyDescent="0.15">
      <c r="A215" s="222"/>
      <c r="B215" s="223">
        <v>11</v>
      </c>
      <c r="C215" s="227" t="s">
        <v>279</v>
      </c>
      <c r="D215" s="228"/>
      <c r="E215" s="247"/>
    </row>
    <row r="216" spans="1:5" ht="14.25" hidden="1" customHeight="1" x14ac:dyDescent="0.15">
      <c r="A216" s="222"/>
      <c r="B216" s="223">
        <v>11</v>
      </c>
      <c r="C216" s="227" t="s">
        <v>279</v>
      </c>
      <c r="D216" s="228"/>
      <c r="E216" s="247"/>
    </row>
    <row r="217" spans="1:5" ht="14.25" hidden="1" customHeight="1" x14ac:dyDescent="0.15">
      <c r="A217" s="222"/>
      <c r="B217" s="223">
        <v>11</v>
      </c>
      <c r="C217" s="227" t="s">
        <v>279</v>
      </c>
      <c r="D217" s="228"/>
      <c r="E217" s="247"/>
    </row>
    <row r="218" spans="1:5" ht="14.25" hidden="1" customHeight="1" x14ac:dyDescent="0.15">
      <c r="A218" s="222"/>
      <c r="B218" s="223">
        <v>11</v>
      </c>
      <c r="C218" s="227" t="s">
        <v>279</v>
      </c>
      <c r="D218" s="228"/>
      <c r="E218" s="247"/>
    </row>
    <row r="219" spans="1:5" ht="14.25" hidden="1" customHeight="1" x14ac:dyDescent="0.15">
      <c r="A219" s="222"/>
      <c r="B219" s="223">
        <v>11</v>
      </c>
      <c r="C219" s="227" t="s">
        <v>279</v>
      </c>
      <c r="D219" s="228"/>
      <c r="E219" s="247"/>
    </row>
    <row r="220" spans="1:5" ht="34.5" customHeight="1" x14ac:dyDescent="0.15">
      <c r="A220" s="222">
        <v>11</v>
      </c>
      <c r="B220" s="223">
        <v>12</v>
      </c>
      <c r="D220" s="294" t="s">
        <v>337</v>
      </c>
      <c r="E220" s="248" t="s">
        <v>338</v>
      </c>
    </row>
    <row r="221" spans="1:5" ht="14.25" customHeight="1" x14ac:dyDescent="0.15">
      <c r="A221" s="222"/>
      <c r="B221" s="223"/>
      <c r="C221" s="227"/>
      <c r="D221" s="228"/>
      <c r="E221" s="229"/>
    </row>
    <row r="222" spans="1:5" ht="14.25" customHeight="1" x14ac:dyDescent="0.15">
      <c r="A222" s="222"/>
      <c r="B222" s="223"/>
      <c r="C222" s="227"/>
      <c r="D222" s="228"/>
      <c r="E222" s="229"/>
    </row>
    <row r="223" spans="1:5" ht="13.5" customHeight="1" x14ac:dyDescent="0.15">
      <c r="A223" s="222"/>
      <c r="B223" s="223">
        <v>12</v>
      </c>
      <c r="C223" s="227" t="s">
        <v>279</v>
      </c>
      <c r="D223" s="228"/>
      <c r="E223" s="229"/>
    </row>
    <row r="224" spans="1:5" ht="14.25" hidden="1" customHeight="1" x14ac:dyDescent="0.15">
      <c r="A224" s="222"/>
      <c r="B224" s="223">
        <v>12</v>
      </c>
      <c r="C224" s="227" t="s">
        <v>279</v>
      </c>
      <c r="D224" s="228"/>
      <c r="E224" s="229"/>
    </row>
    <row r="225" spans="1:5" ht="14.25" hidden="1" customHeight="1" x14ac:dyDescent="0.15">
      <c r="A225" s="222"/>
      <c r="B225" s="223">
        <v>12</v>
      </c>
      <c r="C225" s="227" t="s">
        <v>279</v>
      </c>
      <c r="D225" s="228"/>
      <c r="E225" s="229"/>
    </row>
    <row r="226" spans="1:5" ht="14.25" hidden="1" customHeight="1" x14ac:dyDescent="0.15">
      <c r="A226" s="222"/>
      <c r="B226" s="223">
        <v>12</v>
      </c>
      <c r="C226" s="227" t="s">
        <v>279</v>
      </c>
      <c r="D226" s="228"/>
      <c r="E226" s="229"/>
    </row>
    <row r="227" spans="1:5" ht="14.25" hidden="1" customHeight="1" x14ac:dyDescent="0.15">
      <c r="A227" s="222"/>
      <c r="B227" s="223">
        <v>12</v>
      </c>
      <c r="C227" s="227" t="s">
        <v>279</v>
      </c>
      <c r="D227" s="228"/>
      <c r="E227" s="229"/>
    </row>
    <row r="228" spans="1:5" ht="18" hidden="1" customHeight="1" x14ac:dyDescent="0.15">
      <c r="A228" s="222"/>
      <c r="B228" s="223">
        <v>12</v>
      </c>
      <c r="C228" s="227" t="s">
        <v>279</v>
      </c>
      <c r="D228" s="228"/>
      <c r="E228" s="229"/>
    </row>
    <row r="229" spans="1:5" ht="15.75" hidden="1" customHeight="1" x14ac:dyDescent="0.15">
      <c r="A229" s="222"/>
      <c r="B229" s="223">
        <v>12</v>
      </c>
      <c r="C229" s="227" t="s">
        <v>279</v>
      </c>
      <c r="D229" s="228"/>
      <c r="E229" s="252"/>
    </row>
    <row r="230" spans="1:5" ht="0.75" hidden="1" customHeight="1" x14ac:dyDescent="0.15">
      <c r="A230" s="222"/>
      <c r="B230" s="223">
        <v>12</v>
      </c>
      <c r="C230" s="227" t="s">
        <v>279</v>
      </c>
      <c r="D230" s="228"/>
      <c r="E230" s="253"/>
    </row>
    <row r="231" spans="1:5" ht="14.25" hidden="1" customHeight="1" x14ac:dyDescent="0.15">
      <c r="A231" s="222"/>
      <c r="B231" s="223">
        <v>12</v>
      </c>
      <c r="C231" s="227" t="s">
        <v>279</v>
      </c>
      <c r="D231" s="228"/>
      <c r="E231" s="247"/>
    </row>
    <row r="232" spans="1:5" ht="14.25" hidden="1" customHeight="1" x14ac:dyDescent="0.15">
      <c r="A232" s="222"/>
      <c r="B232" s="223">
        <v>12</v>
      </c>
      <c r="C232" s="227" t="s">
        <v>279</v>
      </c>
      <c r="D232" s="228"/>
      <c r="E232" s="247"/>
    </row>
    <row r="233" spans="1:5" ht="14.25" hidden="1" customHeight="1" x14ac:dyDescent="0.15">
      <c r="A233" s="222"/>
      <c r="B233" s="223">
        <v>12</v>
      </c>
      <c r="C233" s="227" t="s">
        <v>279</v>
      </c>
      <c r="D233" s="228"/>
      <c r="E233" s="247"/>
    </row>
    <row r="234" spans="1:5" ht="14.25" hidden="1" customHeight="1" x14ac:dyDescent="0.15">
      <c r="A234" s="222"/>
      <c r="B234" s="223">
        <v>12</v>
      </c>
      <c r="C234" s="227" t="s">
        <v>279</v>
      </c>
      <c r="D234" s="228"/>
      <c r="E234" s="247"/>
    </row>
    <row r="235" spans="1:5" ht="14.25" hidden="1" customHeight="1" x14ac:dyDescent="0.15">
      <c r="A235" s="222"/>
      <c r="B235" s="223">
        <v>12</v>
      </c>
      <c r="C235" s="227" t="s">
        <v>279</v>
      </c>
      <c r="D235" s="228"/>
      <c r="E235" s="247"/>
    </row>
    <row r="236" spans="1:5" ht="14.25" hidden="1" customHeight="1" x14ac:dyDescent="0.15">
      <c r="A236" s="222"/>
      <c r="B236" s="223">
        <v>12</v>
      </c>
      <c r="C236" s="227" t="s">
        <v>279</v>
      </c>
      <c r="D236" s="228"/>
      <c r="E236" s="247"/>
    </row>
    <row r="237" spans="1:5" ht="14.25" hidden="1" customHeight="1" x14ac:dyDescent="0.15">
      <c r="A237" s="222"/>
      <c r="B237" s="223">
        <v>12</v>
      </c>
      <c r="C237" s="227" t="s">
        <v>279</v>
      </c>
      <c r="D237" s="228"/>
      <c r="E237" s="247"/>
    </row>
    <row r="238" spans="1:5" ht="14.25" hidden="1" customHeight="1" x14ac:dyDescent="0.15">
      <c r="A238" s="222"/>
      <c r="B238" s="223">
        <v>12</v>
      </c>
      <c r="C238" s="227" t="s">
        <v>279</v>
      </c>
      <c r="D238" s="228"/>
      <c r="E238" s="247"/>
    </row>
    <row r="239" spans="1:5" ht="14.25" hidden="1" customHeight="1" x14ac:dyDescent="0.15">
      <c r="A239" s="222"/>
      <c r="B239" s="223">
        <v>12</v>
      </c>
      <c r="C239" s="227" t="s">
        <v>279</v>
      </c>
      <c r="D239" s="228"/>
      <c r="E239" s="247"/>
    </row>
    <row r="240" spans="1:5" ht="15" hidden="1" customHeight="1" x14ac:dyDescent="0.15">
      <c r="A240" s="222"/>
      <c r="D240" s="228"/>
    </row>
    <row r="241" spans="1:5" ht="26.25" customHeight="1" x14ac:dyDescent="0.15">
      <c r="A241" s="222">
        <v>12</v>
      </c>
      <c r="B241" s="223">
        <v>13</v>
      </c>
      <c r="D241" s="294" t="s">
        <v>340</v>
      </c>
      <c r="E241" s="248" t="s">
        <v>339</v>
      </c>
    </row>
    <row r="242" spans="1:5" ht="11.25" customHeight="1" x14ac:dyDescent="0.15">
      <c r="A242" s="222"/>
      <c r="B242" s="223"/>
      <c r="D242" s="236"/>
      <c r="E242" s="254"/>
    </row>
    <row r="243" spans="1:5" ht="11.25" customHeight="1" x14ac:dyDescent="0.15">
      <c r="A243" s="222"/>
      <c r="B243" s="223"/>
      <c r="D243" s="236"/>
      <c r="E243" s="254"/>
    </row>
    <row r="244" spans="1:5" ht="11.25" customHeight="1" x14ac:dyDescent="0.15">
      <c r="A244" s="222"/>
      <c r="B244" s="223"/>
      <c r="D244" s="236"/>
      <c r="E244" s="254"/>
    </row>
    <row r="245" spans="1:5" ht="13.5" hidden="1" customHeight="1" x14ac:dyDescent="0.15">
      <c r="A245" s="222"/>
      <c r="B245" s="223">
        <v>13</v>
      </c>
      <c r="C245" s="227" t="s">
        <v>279</v>
      </c>
      <c r="D245" s="228"/>
      <c r="E245" s="229"/>
    </row>
    <row r="246" spans="1:5" ht="14.25" hidden="1" customHeight="1" x14ac:dyDescent="0.15">
      <c r="A246" s="222"/>
      <c r="B246" s="223">
        <v>13</v>
      </c>
      <c r="C246" s="227" t="s">
        <v>279</v>
      </c>
      <c r="D246" s="228"/>
      <c r="E246" s="229"/>
    </row>
    <row r="247" spans="1:5" ht="14.25" hidden="1" customHeight="1" x14ac:dyDescent="0.15">
      <c r="A247" s="222"/>
      <c r="B247" s="223">
        <v>13</v>
      </c>
      <c r="C247" s="227" t="s">
        <v>279</v>
      </c>
      <c r="D247" s="228"/>
      <c r="E247" s="229"/>
    </row>
    <row r="248" spans="1:5" ht="14.25" hidden="1" customHeight="1" x14ac:dyDescent="0.15">
      <c r="A248" s="222"/>
      <c r="B248" s="223">
        <v>13</v>
      </c>
      <c r="C248" s="227" t="s">
        <v>279</v>
      </c>
      <c r="D248" s="228"/>
      <c r="E248" s="229"/>
    </row>
    <row r="249" spans="1:5" ht="14.25" hidden="1" customHeight="1" x14ac:dyDescent="0.15">
      <c r="A249" s="222"/>
      <c r="B249" s="223">
        <v>13</v>
      </c>
      <c r="C249" s="227" t="s">
        <v>279</v>
      </c>
      <c r="D249" s="228"/>
      <c r="E249" s="229"/>
    </row>
    <row r="250" spans="1:5" ht="14.25" hidden="1" customHeight="1" x14ac:dyDescent="0.15">
      <c r="A250" s="222"/>
      <c r="B250" s="223">
        <v>13</v>
      </c>
      <c r="C250" s="227" t="s">
        <v>279</v>
      </c>
      <c r="D250" s="228"/>
      <c r="E250" s="229"/>
    </row>
    <row r="251" spans="1:5" ht="14.25" hidden="1" customHeight="1" x14ac:dyDescent="0.15">
      <c r="A251" s="222"/>
      <c r="B251" s="223">
        <v>13</v>
      </c>
      <c r="C251" s="227" t="s">
        <v>279</v>
      </c>
      <c r="D251" s="228"/>
      <c r="E251" s="253"/>
    </row>
    <row r="252" spans="1:5" ht="13.5" hidden="1" customHeight="1" x14ac:dyDescent="0.15">
      <c r="A252" s="222"/>
      <c r="B252" s="223">
        <v>13</v>
      </c>
      <c r="C252" s="227" t="s">
        <v>279</v>
      </c>
      <c r="D252" s="228"/>
      <c r="E252" s="253"/>
    </row>
    <row r="253" spans="1:5" ht="0.75" hidden="1" customHeight="1" x14ac:dyDescent="0.15">
      <c r="A253" s="222"/>
      <c r="D253" s="228"/>
    </row>
    <row r="254" spans="1:5" ht="0.75" hidden="1" customHeight="1" x14ac:dyDescent="0.15">
      <c r="A254" s="222"/>
      <c r="D254" s="228"/>
    </row>
    <row r="255" spans="1:5" ht="15" hidden="1" customHeight="1" x14ac:dyDescent="0.15">
      <c r="A255" s="222"/>
      <c r="D255" s="228"/>
    </row>
    <row r="256" spans="1:5" ht="15" hidden="1" customHeight="1" x14ac:dyDescent="0.15">
      <c r="A256" s="222"/>
      <c r="D256" s="228"/>
    </row>
    <row r="257" spans="1:5" ht="15" hidden="1" customHeight="1" x14ac:dyDescent="0.15">
      <c r="A257" s="222"/>
      <c r="D257" s="228"/>
    </row>
    <row r="258" spans="1:5" ht="15" hidden="1" customHeight="1" x14ac:dyDescent="0.15">
      <c r="A258" s="222"/>
      <c r="D258" s="228"/>
    </row>
    <row r="259" spans="1:5" ht="15" hidden="1" customHeight="1" x14ac:dyDescent="0.15">
      <c r="A259" s="222"/>
      <c r="D259" s="228"/>
    </row>
    <row r="260" spans="1:5" ht="15" hidden="1" customHeight="1" x14ac:dyDescent="0.15">
      <c r="A260" s="222"/>
      <c r="D260" s="228"/>
    </row>
    <row r="261" spans="1:5" ht="15" hidden="1" customHeight="1" x14ac:dyDescent="0.15">
      <c r="A261" s="222"/>
      <c r="D261" s="228"/>
    </row>
    <row r="262" spans="1:5" ht="15" hidden="1" customHeight="1" x14ac:dyDescent="0.15">
      <c r="A262" s="222"/>
      <c r="D262" s="228"/>
    </row>
    <row r="263" spans="1:5" ht="15" hidden="1" customHeight="1" x14ac:dyDescent="0.15">
      <c r="A263" s="222"/>
      <c r="D263" s="228"/>
    </row>
    <row r="264" spans="1:5" ht="15" hidden="1" customHeight="1" x14ac:dyDescent="0.15">
      <c r="A264" s="222"/>
      <c r="D264" s="228"/>
    </row>
    <row r="265" spans="1:5" ht="15" hidden="1" customHeight="1" x14ac:dyDescent="0.15">
      <c r="A265" s="222"/>
      <c r="D265" s="228"/>
    </row>
    <row r="266" spans="1:5" ht="27" customHeight="1" x14ac:dyDescent="0.15">
      <c r="A266" s="222">
        <v>13</v>
      </c>
      <c r="B266" s="223">
        <v>14</v>
      </c>
      <c r="D266" s="294" t="s">
        <v>341</v>
      </c>
      <c r="E266" s="248" t="s">
        <v>342</v>
      </c>
    </row>
    <row r="267" spans="1:5" ht="14.25" customHeight="1" x14ac:dyDescent="0.15">
      <c r="A267" s="222"/>
      <c r="B267" s="223"/>
      <c r="C267" s="227"/>
      <c r="D267" s="228"/>
      <c r="E267" s="229"/>
    </row>
    <row r="268" spans="1:5" ht="14.25" customHeight="1" x14ac:dyDescent="0.15">
      <c r="A268" s="222"/>
      <c r="B268" s="223"/>
      <c r="C268" s="227"/>
      <c r="D268" s="238"/>
      <c r="E268" s="255"/>
    </row>
    <row r="269" spans="1:5" ht="13.5" customHeight="1" x14ac:dyDescent="0.15">
      <c r="A269" s="222"/>
      <c r="B269" s="223">
        <v>14</v>
      </c>
      <c r="C269" s="227" t="s">
        <v>279</v>
      </c>
      <c r="D269" s="238"/>
      <c r="E269" s="255"/>
    </row>
    <row r="270" spans="1:5" ht="14.25" hidden="1" customHeight="1" x14ac:dyDescent="0.15">
      <c r="A270" s="222"/>
      <c r="B270" s="223">
        <v>14</v>
      </c>
      <c r="C270" s="227" t="s">
        <v>279</v>
      </c>
      <c r="D270" s="238"/>
      <c r="E270" s="255"/>
    </row>
    <row r="271" spans="1:5" ht="14.25" hidden="1" customHeight="1" x14ac:dyDescent="0.15">
      <c r="A271" s="222"/>
      <c r="B271" s="223">
        <v>14</v>
      </c>
      <c r="C271" s="227" t="s">
        <v>279</v>
      </c>
      <c r="D271" s="238"/>
      <c r="E271" s="251"/>
    </row>
    <row r="272" spans="1:5" ht="14.25" hidden="1" customHeight="1" x14ac:dyDescent="0.15">
      <c r="A272" s="222"/>
      <c r="B272" s="223">
        <v>14</v>
      </c>
      <c r="C272" s="227" t="s">
        <v>279</v>
      </c>
      <c r="D272" s="238"/>
      <c r="E272" s="251"/>
    </row>
    <row r="273" spans="1:5" ht="16.5" hidden="1" customHeight="1" x14ac:dyDescent="0.15">
      <c r="A273" s="222"/>
      <c r="B273" s="223">
        <v>14</v>
      </c>
      <c r="C273" s="227" t="s">
        <v>279</v>
      </c>
      <c r="D273" s="238"/>
      <c r="E273" s="251"/>
    </row>
    <row r="274" spans="1:5" ht="14.25" hidden="1" customHeight="1" x14ac:dyDescent="0.15">
      <c r="A274" s="222"/>
      <c r="B274" s="223">
        <v>14</v>
      </c>
      <c r="C274" s="227" t="s">
        <v>279</v>
      </c>
      <c r="D274" s="228"/>
      <c r="E274" s="247"/>
    </row>
    <row r="275" spans="1:5" ht="14.25" hidden="1" customHeight="1" x14ac:dyDescent="0.15">
      <c r="A275" s="222"/>
      <c r="B275" s="223">
        <v>14</v>
      </c>
      <c r="C275" s="227" t="s">
        <v>279</v>
      </c>
      <c r="D275" s="228"/>
      <c r="E275" s="247"/>
    </row>
    <row r="276" spans="1:5" ht="14.25" hidden="1" customHeight="1" x14ac:dyDescent="0.15">
      <c r="A276" s="222"/>
      <c r="B276" s="223">
        <v>14</v>
      </c>
      <c r="C276" s="227" t="s">
        <v>279</v>
      </c>
      <c r="D276" s="228"/>
      <c r="E276" s="247"/>
    </row>
    <row r="277" spans="1:5" ht="14.25" hidden="1" customHeight="1" x14ac:dyDescent="0.15">
      <c r="A277" s="222"/>
      <c r="B277" s="223">
        <v>14</v>
      </c>
      <c r="C277" s="227" t="s">
        <v>279</v>
      </c>
      <c r="D277" s="228"/>
      <c r="E277" s="247"/>
    </row>
    <row r="278" spans="1:5" ht="14.25" hidden="1" customHeight="1" x14ac:dyDescent="0.15">
      <c r="A278" s="222"/>
      <c r="B278" s="223">
        <v>14</v>
      </c>
      <c r="C278" s="227" t="s">
        <v>279</v>
      </c>
      <c r="D278" s="228"/>
      <c r="E278" s="247"/>
    </row>
    <row r="279" spans="1:5" ht="14.25" hidden="1" customHeight="1" x14ac:dyDescent="0.15">
      <c r="A279" s="222"/>
      <c r="B279" s="223">
        <v>14</v>
      </c>
      <c r="C279" s="227" t="s">
        <v>279</v>
      </c>
      <c r="D279" s="228"/>
      <c r="E279" s="247"/>
    </row>
    <row r="280" spans="1:5" ht="14.25" hidden="1" customHeight="1" x14ac:dyDescent="0.15">
      <c r="A280" s="222"/>
      <c r="B280" s="223">
        <v>14</v>
      </c>
      <c r="C280" s="227" t="s">
        <v>279</v>
      </c>
      <c r="D280" s="228"/>
      <c r="E280" s="247"/>
    </row>
    <row r="281" spans="1:5" ht="14.25" hidden="1" customHeight="1" x14ac:dyDescent="0.15">
      <c r="A281" s="222"/>
      <c r="B281" s="223">
        <v>14</v>
      </c>
      <c r="C281" s="227" t="s">
        <v>279</v>
      </c>
      <c r="D281" s="228"/>
      <c r="E281" s="247"/>
    </row>
    <row r="282" spans="1:5" ht="14.25" hidden="1" customHeight="1" x14ac:dyDescent="0.15">
      <c r="A282" s="222"/>
      <c r="B282" s="223">
        <v>14</v>
      </c>
      <c r="C282" s="227" t="s">
        <v>279</v>
      </c>
      <c r="D282" s="228"/>
      <c r="E282" s="247"/>
    </row>
    <row r="283" spans="1:5" ht="14.25" hidden="1" customHeight="1" x14ac:dyDescent="0.15">
      <c r="A283" s="222"/>
      <c r="B283" s="223">
        <v>14</v>
      </c>
      <c r="C283" s="227" t="s">
        <v>279</v>
      </c>
      <c r="D283" s="228"/>
      <c r="E283" s="247"/>
    </row>
    <row r="284" spans="1:5" ht="14.25" hidden="1" customHeight="1" x14ac:dyDescent="0.15">
      <c r="A284" s="222"/>
      <c r="B284" s="223">
        <v>14</v>
      </c>
      <c r="C284" s="227" t="s">
        <v>279</v>
      </c>
      <c r="D284" s="228"/>
      <c r="E284" s="247"/>
    </row>
    <row r="285" spans="1:5" ht="14.25" hidden="1" customHeight="1" x14ac:dyDescent="0.15">
      <c r="A285" s="222"/>
      <c r="B285" s="223">
        <v>14</v>
      </c>
      <c r="C285" s="227" t="s">
        <v>279</v>
      </c>
      <c r="D285" s="228"/>
      <c r="E285" s="247"/>
    </row>
    <row r="286" spans="1:5" ht="14.25" hidden="1" customHeight="1" x14ac:dyDescent="0.15">
      <c r="A286" s="222"/>
      <c r="B286" s="223">
        <v>14</v>
      </c>
      <c r="C286" s="227" t="s">
        <v>279</v>
      </c>
      <c r="D286" s="228"/>
      <c r="E286" s="247"/>
    </row>
    <row r="287" spans="1:5" ht="14.25" hidden="1" customHeight="1" x14ac:dyDescent="0.15">
      <c r="A287" s="222"/>
      <c r="B287" s="223">
        <v>14</v>
      </c>
      <c r="C287" s="227" t="s">
        <v>279</v>
      </c>
      <c r="D287" s="228"/>
      <c r="E287" s="247"/>
    </row>
    <row r="288" spans="1:5" ht="26.25" customHeight="1" x14ac:dyDescent="0.15">
      <c r="A288" s="222">
        <v>14</v>
      </c>
      <c r="B288" s="223">
        <v>15</v>
      </c>
      <c r="D288" s="294" t="s">
        <v>343</v>
      </c>
      <c r="E288" s="256" t="s">
        <v>344</v>
      </c>
    </row>
    <row r="289" spans="1:5" ht="14.25" customHeight="1" x14ac:dyDescent="0.15">
      <c r="A289" s="222"/>
      <c r="B289" s="223"/>
      <c r="C289" s="227"/>
      <c r="D289" s="228"/>
      <c r="E289" s="229"/>
    </row>
    <row r="290" spans="1:5" ht="14.25" customHeight="1" x14ac:dyDescent="0.15">
      <c r="A290" s="222"/>
      <c r="B290" s="223"/>
      <c r="C290" s="227"/>
      <c r="D290" s="228"/>
      <c r="E290" s="229"/>
    </row>
    <row r="291" spans="1:5" ht="14.25" customHeight="1" x14ac:dyDescent="0.15">
      <c r="A291" s="222"/>
      <c r="B291" s="223"/>
      <c r="C291" s="227"/>
      <c r="D291" s="228"/>
      <c r="E291" s="229"/>
    </row>
    <row r="292" spans="1:5" ht="0.75" customHeight="1" x14ac:dyDescent="0.15">
      <c r="A292" s="222"/>
      <c r="B292" s="223">
        <v>15</v>
      </c>
      <c r="C292" s="227" t="s">
        <v>279</v>
      </c>
      <c r="D292" s="238"/>
      <c r="E292" s="251"/>
    </row>
    <row r="293" spans="1:5" ht="12.75" hidden="1" customHeight="1" x14ac:dyDescent="0.15">
      <c r="A293" s="222"/>
      <c r="B293" s="223">
        <v>15</v>
      </c>
      <c r="C293" s="227" t="s">
        <v>279</v>
      </c>
      <c r="D293" s="238"/>
      <c r="E293" s="251"/>
    </row>
    <row r="294" spans="1:5" ht="16.5" hidden="1" customHeight="1" x14ac:dyDescent="0.15">
      <c r="A294" s="222"/>
      <c r="B294" s="223">
        <v>15</v>
      </c>
      <c r="C294" s="227" t="s">
        <v>279</v>
      </c>
      <c r="D294" s="228"/>
      <c r="E294" s="247"/>
    </row>
    <row r="295" spans="1:5" ht="14.25" hidden="1" customHeight="1" x14ac:dyDescent="0.15">
      <c r="A295" s="222"/>
      <c r="B295" s="223">
        <v>15</v>
      </c>
      <c r="C295" s="227" t="s">
        <v>279</v>
      </c>
      <c r="D295" s="228"/>
      <c r="E295" s="247"/>
    </row>
    <row r="296" spans="1:5" ht="15" hidden="1" customHeight="1" x14ac:dyDescent="0.15">
      <c r="A296" s="222"/>
      <c r="D296" s="228"/>
    </row>
    <row r="297" spans="1:5" ht="15" hidden="1" customHeight="1" x14ac:dyDescent="0.15">
      <c r="A297" s="222"/>
      <c r="D297" s="228"/>
    </row>
    <row r="298" spans="1:5" ht="15" hidden="1" customHeight="1" x14ac:dyDescent="0.15">
      <c r="A298" s="222"/>
      <c r="D298" s="228"/>
    </row>
    <row r="299" spans="1:5" ht="15" hidden="1" customHeight="1" x14ac:dyDescent="0.15">
      <c r="A299" s="222"/>
      <c r="D299" s="228"/>
    </row>
    <row r="300" spans="1:5" ht="15" hidden="1" customHeight="1" x14ac:dyDescent="0.15">
      <c r="A300" s="222"/>
      <c r="D300" s="228"/>
    </row>
    <row r="301" spans="1:5" ht="15" hidden="1" customHeight="1" x14ac:dyDescent="0.15">
      <c r="A301" s="222"/>
      <c r="D301" s="228"/>
    </row>
    <row r="302" spans="1:5" ht="15" hidden="1" customHeight="1" x14ac:dyDescent="0.15">
      <c r="A302" s="222"/>
      <c r="D302" s="228"/>
    </row>
    <row r="303" spans="1:5" ht="15" hidden="1" customHeight="1" x14ac:dyDescent="0.15">
      <c r="A303" s="222"/>
      <c r="D303" s="228"/>
    </row>
    <row r="304" spans="1:5" ht="15" hidden="1" customHeight="1" x14ac:dyDescent="0.15">
      <c r="A304" s="222"/>
      <c r="D304" s="228"/>
    </row>
    <row r="305" spans="1:5" ht="15" hidden="1" customHeight="1" x14ac:dyDescent="0.15">
      <c r="A305" s="222"/>
      <c r="D305" s="228"/>
    </row>
    <row r="306" spans="1:5" ht="15" hidden="1" customHeight="1" x14ac:dyDescent="0.15">
      <c r="A306" s="222"/>
      <c r="D306" s="228"/>
    </row>
    <row r="307" spans="1:5" ht="15" hidden="1" customHeight="1" x14ac:dyDescent="0.15">
      <c r="A307" s="222"/>
      <c r="D307" s="228"/>
    </row>
    <row r="308" spans="1:5" ht="15" hidden="1" customHeight="1" x14ac:dyDescent="0.15">
      <c r="A308" s="222"/>
      <c r="D308" s="228"/>
    </row>
    <row r="309" spans="1:5" ht="15" hidden="1" customHeight="1" x14ac:dyDescent="0.15">
      <c r="A309" s="222"/>
      <c r="D309" s="228"/>
    </row>
    <row r="310" spans="1:5" ht="27" customHeight="1" x14ac:dyDescent="0.15">
      <c r="A310" s="222">
        <v>15</v>
      </c>
      <c r="B310" s="223">
        <v>16</v>
      </c>
      <c r="D310" s="294" t="s">
        <v>345</v>
      </c>
      <c r="E310" s="256" t="s">
        <v>346</v>
      </c>
    </row>
    <row r="311" spans="1:5" ht="14.25" customHeight="1" x14ac:dyDescent="0.15">
      <c r="A311" s="222"/>
      <c r="B311" s="223"/>
      <c r="C311" s="227"/>
      <c r="D311" s="228"/>
      <c r="E311" s="229"/>
    </row>
    <row r="312" spans="1:5" ht="14.25" customHeight="1" x14ac:dyDescent="0.15">
      <c r="A312" s="222"/>
      <c r="B312" s="223"/>
      <c r="C312" s="227"/>
      <c r="D312" s="238"/>
      <c r="E312" s="255"/>
    </row>
    <row r="313" spans="1:5" ht="14.25" customHeight="1" x14ac:dyDescent="0.15">
      <c r="A313" s="222"/>
      <c r="B313" s="223">
        <v>16</v>
      </c>
      <c r="C313" s="227" t="s">
        <v>279</v>
      </c>
      <c r="D313" s="238"/>
      <c r="E313" s="255"/>
    </row>
    <row r="314" spans="1:5" ht="14.25" hidden="1" customHeight="1" x14ac:dyDescent="0.15">
      <c r="A314" s="222"/>
      <c r="B314" s="223">
        <v>16</v>
      </c>
      <c r="C314" s="227" t="s">
        <v>279</v>
      </c>
      <c r="D314" s="238"/>
      <c r="E314" s="255"/>
    </row>
    <row r="315" spans="1:5" ht="14.25" hidden="1" customHeight="1" x14ac:dyDescent="0.15">
      <c r="A315" s="222"/>
      <c r="B315" s="223">
        <v>16</v>
      </c>
      <c r="C315" s="227" t="s">
        <v>279</v>
      </c>
      <c r="D315" s="238"/>
      <c r="E315" s="255"/>
    </row>
    <row r="316" spans="1:5" ht="14.25" hidden="1" customHeight="1" x14ac:dyDescent="0.15">
      <c r="A316" s="222"/>
      <c r="B316" s="223">
        <v>16</v>
      </c>
      <c r="C316" s="227" t="s">
        <v>279</v>
      </c>
      <c r="D316" s="238"/>
      <c r="E316" s="251"/>
    </row>
    <row r="317" spans="1:5" ht="12" hidden="1" customHeight="1" x14ac:dyDescent="0.15">
      <c r="A317" s="222"/>
      <c r="B317" s="223">
        <v>16</v>
      </c>
      <c r="C317" s="227" t="s">
        <v>279</v>
      </c>
      <c r="D317" s="238"/>
      <c r="E317" s="251"/>
    </row>
    <row r="318" spans="1:5" ht="18" hidden="1" customHeight="1" x14ac:dyDescent="0.15">
      <c r="A318" s="222"/>
      <c r="B318" s="223">
        <v>16</v>
      </c>
      <c r="C318" s="227" t="s">
        <v>279</v>
      </c>
      <c r="D318" s="228"/>
      <c r="E318" s="247"/>
    </row>
    <row r="319" spans="1:5" ht="14.25" hidden="1" customHeight="1" x14ac:dyDescent="0.15">
      <c r="A319" s="222"/>
      <c r="B319" s="223">
        <v>16</v>
      </c>
      <c r="C319" s="227" t="s">
        <v>279</v>
      </c>
      <c r="D319" s="228"/>
      <c r="E319" s="247"/>
    </row>
    <row r="320" spans="1:5" ht="15" hidden="1" customHeight="1" x14ac:dyDescent="0.15">
      <c r="A320" s="222"/>
      <c r="D320" s="228"/>
    </row>
    <row r="321" spans="1:5" ht="15" hidden="1" customHeight="1" x14ac:dyDescent="0.15">
      <c r="A321" s="222"/>
      <c r="D321" s="228"/>
    </row>
    <row r="322" spans="1:5" ht="15" hidden="1" customHeight="1" x14ac:dyDescent="0.15">
      <c r="A322" s="222"/>
      <c r="D322" s="228"/>
    </row>
    <row r="323" spans="1:5" ht="15" hidden="1" customHeight="1" x14ac:dyDescent="0.15">
      <c r="A323" s="222"/>
      <c r="D323" s="228"/>
    </row>
    <row r="324" spans="1:5" ht="15" hidden="1" customHeight="1" x14ac:dyDescent="0.15">
      <c r="A324" s="222"/>
      <c r="D324" s="228"/>
    </row>
    <row r="325" spans="1:5" ht="15" hidden="1" customHeight="1" x14ac:dyDescent="0.15">
      <c r="A325" s="222"/>
      <c r="D325" s="228"/>
    </row>
    <row r="326" spans="1:5" ht="15" hidden="1" customHeight="1" x14ac:dyDescent="0.15">
      <c r="A326" s="222"/>
      <c r="D326" s="228"/>
    </row>
    <row r="327" spans="1:5" ht="15" hidden="1" customHeight="1" x14ac:dyDescent="0.15">
      <c r="A327" s="222"/>
      <c r="D327" s="228"/>
    </row>
    <row r="328" spans="1:5" ht="15" hidden="1" customHeight="1" x14ac:dyDescent="0.15">
      <c r="A328" s="222"/>
      <c r="D328" s="228"/>
    </row>
    <row r="329" spans="1:5" ht="15" hidden="1" customHeight="1" x14ac:dyDescent="0.15">
      <c r="A329" s="222"/>
      <c r="D329" s="228"/>
    </row>
    <row r="330" spans="1:5" ht="15" hidden="1" customHeight="1" x14ac:dyDescent="0.15">
      <c r="A330" s="222"/>
      <c r="D330" s="228"/>
    </row>
    <row r="331" spans="1:5" ht="29.25" hidden="1" customHeight="1" x14ac:dyDescent="0.15">
      <c r="A331" s="222"/>
      <c r="D331" s="228"/>
    </row>
    <row r="332" spans="1:5" ht="25.5" customHeight="1" x14ac:dyDescent="0.15">
      <c r="A332" s="222">
        <v>16</v>
      </c>
      <c r="B332" s="223">
        <v>16</v>
      </c>
      <c r="D332" s="295" t="s">
        <v>348</v>
      </c>
      <c r="E332" s="256" t="s">
        <v>347</v>
      </c>
    </row>
    <row r="333" spans="1:5" ht="15" customHeight="1" x14ac:dyDescent="0.15">
      <c r="A333" s="222"/>
      <c r="B333" s="223">
        <v>16</v>
      </c>
      <c r="C333" s="227" t="s">
        <v>279</v>
      </c>
      <c r="D333" s="228"/>
      <c r="E333" s="229"/>
    </row>
    <row r="334" spans="1:5" ht="25.5" customHeight="1" x14ac:dyDescent="0.15">
      <c r="A334" s="222">
        <v>16</v>
      </c>
      <c r="B334" s="223">
        <v>16</v>
      </c>
      <c r="D334" s="295" t="s">
        <v>410</v>
      </c>
      <c r="E334" s="256" t="s">
        <v>411</v>
      </c>
    </row>
    <row r="335" spans="1:5" ht="15" customHeight="1" x14ac:dyDescent="0.15">
      <c r="A335" s="222"/>
      <c r="B335" s="223">
        <v>16</v>
      </c>
      <c r="C335" s="227" t="s">
        <v>279</v>
      </c>
      <c r="D335" s="228"/>
      <c r="E335" s="229"/>
    </row>
    <row r="336" spans="1:5" ht="15" hidden="1" customHeight="1" x14ac:dyDescent="0.15">
      <c r="A336" s="222"/>
      <c r="B336" s="223">
        <v>16</v>
      </c>
      <c r="C336" s="227" t="s">
        <v>279</v>
      </c>
      <c r="D336" s="228"/>
      <c r="E336" s="229"/>
    </row>
    <row r="337" spans="1:5" ht="13.5" hidden="1" customHeight="1" x14ac:dyDescent="0.15">
      <c r="A337" s="222"/>
      <c r="B337" s="223">
        <v>16</v>
      </c>
      <c r="C337" s="227" t="s">
        <v>279</v>
      </c>
      <c r="D337" s="228"/>
      <c r="E337" s="229"/>
    </row>
    <row r="338" spans="1:5" ht="15" hidden="1" customHeight="1" x14ac:dyDescent="0.15">
      <c r="A338" s="222"/>
      <c r="B338" s="223">
        <v>16</v>
      </c>
      <c r="C338" s="227" t="s">
        <v>279</v>
      </c>
      <c r="D338" s="228"/>
      <c r="E338" s="252"/>
    </row>
    <row r="339" spans="1:5" ht="12.75" hidden="1" customHeight="1" x14ac:dyDescent="0.15">
      <c r="A339" s="222"/>
      <c r="B339" s="223">
        <v>16</v>
      </c>
      <c r="C339" s="227" t="s">
        <v>279</v>
      </c>
      <c r="D339" s="228"/>
      <c r="E339" s="252"/>
    </row>
    <row r="340" spans="1:5" ht="12.75" hidden="1" customHeight="1" x14ac:dyDescent="0.15">
      <c r="A340" s="222"/>
      <c r="B340" s="223">
        <v>16</v>
      </c>
      <c r="C340" s="227" t="s">
        <v>279</v>
      </c>
      <c r="D340" s="228"/>
      <c r="E340" s="247"/>
    </row>
    <row r="341" spans="1:5" ht="15" hidden="1" customHeight="1" x14ac:dyDescent="0.15">
      <c r="A341" s="222"/>
      <c r="D341" s="235"/>
    </row>
    <row r="342" spans="1:5" ht="15" hidden="1" customHeight="1" x14ac:dyDescent="0.15">
      <c r="A342" s="222"/>
      <c r="D342" s="235"/>
    </row>
    <row r="343" spans="1:5" ht="15" hidden="1" customHeight="1" x14ac:dyDescent="0.15">
      <c r="A343" s="222"/>
      <c r="D343" s="235"/>
    </row>
    <row r="344" spans="1:5" ht="15" hidden="1" customHeight="1" x14ac:dyDescent="0.15">
      <c r="A344" s="222"/>
      <c r="D344" s="235"/>
    </row>
    <row r="345" spans="1:5" ht="15" hidden="1" customHeight="1" x14ac:dyDescent="0.15">
      <c r="A345" s="222"/>
      <c r="D345" s="235"/>
    </row>
    <row r="346" spans="1:5" ht="15" hidden="1" customHeight="1" x14ac:dyDescent="0.15">
      <c r="A346" s="222"/>
      <c r="D346" s="235"/>
    </row>
    <row r="347" spans="1:5" ht="15" hidden="1" customHeight="1" x14ac:dyDescent="0.15">
      <c r="A347" s="222"/>
      <c r="D347" s="235"/>
    </row>
    <row r="348" spans="1:5" ht="15" hidden="1" customHeight="1" x14ac:dyDescent="0.15">
      <c r="A348" s="222"/>
      <c r="D348" s="235"/>
    </row>
    <row r="349" spans="1:5" ht="15" hidden="1" customHeight="1" x14ac:dyDescent="0.15">
      <c r="A349" s="222"/>
      <c r="D349" s="235"/>
    </row>
    <row r="350" spans="1:5" ht="15" hidden="1" customHeight="1" x14ac:dyDescent="0.15">
      <c r="A350" s="222"/>
      <c r="D350" s="235"/>
    </row>
    <row r="351" spans="1:5" ht="15" hidden="1" customHeight="1" x14ac:dyDescent="0.15">
      <c r="A351" s="222"/>
      <c r="D351" s="235"/>
    </row>
    <row r="352" spans="1:5" ht="3" customHeight="1" x14ac:dyDescent="0.15">
      <c r="A352" s="222"/>
      <c r="D352" s="235"/>
    </row>
    <row r="353" spans="1:5" ht="24" customHeight="1" x14ac:dyDescent="0.15">
      <c r="A353" s="222">
        <v>17</v>
      </c>
      <c r="B353" s="223">
        <v>16</v>
      </c>
      <c r="D353" s="295" t="s">
        <v>374</v>
      </c>
      <c r="E353" s="256" t="s">
        <v>401</v>
      </c>
    </row>
    <row r="354" spans="1:5" ht="18.75" customHeight="1" x14ac:dyDescent="0.15">
      <c r="A354" s="222"/>
      <c r="B354" s="223"/>
      <c r="C354" s="227"/>
      <c r="D354" s="228"/>
      <c r="E354" s="229"/>
    </row>
    <row r="355" spans="1:5" ht="40.5" customHeight="1" x14ac:dyDescent="0.15">
      <c r="A355" s="222">
        <v>17</v>
      </c>
      <c r="B355" s="223">
        <v>16</v>
      </c>
      <c r="D355" s="295" t="s">
        <v>375</v>
      </c>
      <c r="E355" s="256" t="s">
        <v>402</v>
      </c>
    </row>
    <row r="356" spans="1:5" ht="15" customHeight="1" x14ac:dyDescent="0.15">
      <c r="A356" s="222"/>
      <c r="B356" s="223">
        <v>16</v>
      </c>
      <c r="C356" s="227" t="s">
        <v>279</v>
      </c>
      <c r="D356" s="257"/>
      <c r="E356" s="249"/>
    </row>
    <row r="357" spans="1:5" ht="31.5" customHeight="1" x14ac:dyDescent="0.15">
      <c r="A357" s="222">
        <v>17</v>
      </c>
      <c r="B357" s="223">
        <v>16</v>
      </c>
      <c r="D357" s="295" t="s">
        <v>376</v>
      </c>
      <c r="E357" s="256" t="s">
        <v>403</v>
      </c>
    </row>
    <row r="358" spans="1:5" ht="13.5" customHeight="1" x14ac:dyDescent="0.15">
      <c r="A358" s="222"/>
      <c r="B358" s="223">
        <v>16</v>
      </c>
      <c r="C358" s="227" t="s">
        <v>279</v>
      </c>
      <c r="D358" s="257"/>
      <c r="E358" s="249"/>
    </row>
    <row r="359" spans="1:5" ht="35.25" customHeight="1" x14ac:dyDescent="0.15">
      <c r="A359" s="222">
        <v>17</v>
      </c>
      <c r="B359" s="223">
        <v>16</v>
      </c>
      <c r="D359" s="295" t="s">
        <v>377</v>
      </c>
      <c r="E359" s="256" t="s">
        <v>404</v>
      </c>
    </row>
    <row r="360" spans="1:5" ht="12.75" customHeight="1" x14ac:dyDescent="0.15">
      <c r="A360" s="222"/>
      <c r="B360" s="223">
        <v>16</v>
      </c>
      <c r="C360" s="227" t="s">
        <v>279</v>
      </c>
      <c r="D360" s="257"/>
      <c r="E360" s="252"/>
    </row>
    <row r="361" spans="1:5" ht="15" customHeight="1" x14ac:dyDescent="0.15">
      <c r="A361" s="222"/>
      <c r="B361" s="223">
        <v>16</v>
      </c>
      <c r="C361" s="227" t="s">
        <v>279</v>
      </c>
      <c r="D361" s="257"/>
      <c r="E361" s="252"/>
    </row>
    <row r="362" spans="1:5" ht="15" customHeight="1" x14ac:dyDescent="0.15">
      <c r="A362" s="222"/>
      <c r="D362" s="257"/>
      <c r="E362" s="258"/>
    </row>
    <row r="363" spans="1:5" ht="0.75" customHeight="1" x14ac:dyDescent="0.15">
      <c r="A363" s="222"/>
      <c r="D363" s="235"/>
    </row>
    <row r="364" spans="1:5" ht="15" customHeight="1" x14ac:dyDescent="0.15">
      <c r="A364" s="222"/>
      <c r="D364" s="235"/>
    </row>
    <row r="365" spans="1:5" ht="15" customHeight="1" x14ac:dyDescent="0.15">
      <c r="A365" s="222"/>
      <c r="D365" s="235"/>
    </row>
    <row r="366" spans="1:5" ht="15" customHeight="1" x14ac:dyDescent="0.15">
      <c r="A366" s="222"/>
      <c r="D366" s="235"/>
    </row>
    <row r="367" spans="1:5" ht="15" customHeight="1" x14ac:dyDescent="0.15">
      <c r="A367" s="222"/>
      <c r="D367" s="235"/>
    </row>
    <row r="368" spans="1:5" ht="15" customHeight="1" x14ac:dyDescent="0.15">
      <c r="A368" s="222"/>
      <c r="D368" s="235"/>
    </row>
    <row r="369" spans="1:5" ht="15" customHeight="1" x14ac:dyDescent="0.15">
      <c r="A369" s="222"/>
      <c r="D369" s="235"/>
    </row>
    <row r="370" spans="1:5" ht="15" customHeight="1" x14ac:dyDescent="0.15">
      <c r="A370" s="222"/>
      <c r="D370" s="235"/>
    </row>
    <row r="371" spans="1:5" ht="15" customHeight="1" x14ac:dyDescent="0.15">
      <c r="A371" s="222"/>
      <c r="D371" s="235"/>
    </row>
    <row r="372" spans="1:5" ht="15" customHeight="1" x14ac:dyDescent="0.15">
      <c r="A372" s="222"/>
      <c r="D372" s="235"/>
    </row>
    <row r="373" spans="1:5" ht="15" customHeight="1" x14ac:dyDescent="0.15">
      <c r="A373" s="222"/>
      <c r="D373" s="235"/>
    </row>
    <row r="374" spans="1:5" ht="23.25" customHeight="1" x14ac:dyDescent="0.15">
      <c r="A374" s="259">
        <v>18</v>
      </c>
      <c r="D374" s="260"/>
      <c r="E374" s="261"/>
    </row>
    <row r="375" spans="1:5" ht="16.5" customHeight="1" x14ac:dyDescent="0.15">
      <c r="D375" s="228"/>
    </row>
    <row r="376" spans="1:5" ht="16.5" customHeight="1" x14ac:dyDescent="0.15">
      <c r="D376" s="228"/>
    </row>
    <row r="377" spans="1:5" ht="14.25" customHeight="1" x14ac:dyDescent="0.15">
      <c r="D377" s="228"/>
    </row>
    <row r="378" spans="1:5" ht="15" customHeight="1" x14ac:dyDescent="0.15">
      <c r="D378" s="228"/>
      <c r="E378" s="251"/>
    </row>
    <row r="379" spans="1:5" ht="15" customHeight="1" x14ac:dyDescent="0.15">
      <c r="D379" s="228"/>
      <c r="E379" s="251"/>
    </row>
    <row r="380" spans="1:5" ht="15" customHeight="1" x14ac:dyDescent="0.15">
      <c r="D380" s="228"/>
      <c r="E380" s="239"/>
    </row>
    <row r="381" spans="1:5" ht="15" customHeight="1" x14ac:dyDescent="0.15">
      <c r="D381" s="228"/>
    </row>
    <row r="382" spans="1:5" ht="15" customHeight="1" x14ac:dyDescent="0.15">
      <c r="D382" s="228"/>
    </row>
    <row r="383" spans="1:5" ht="15" customHeight="1" x14ac:dyDescent="0.15">
      <c r="D383" s="228"/>
    </row>
    <row r="384" spans="1:5" ht="15" customHeight="1" x14ac:dyDescent="0.15">
      <c r="D384" s="228"/>
    </row>
    <row r="385" spans="1:5" ht="15" customHeight="1" x14ac:dyDescent="0.15">
      <c r="D385" s="228"/>
    </row>
    <row r="386" spans="1:5" ht="15" customHeight="1" x14ac:dyDescent="0.15">
      <c r="D386" s="228"/>
    </row>
    <row r="387" spans="1:5" ht="0.75" customHeight="1" x14ac:dyDescent="0.15">
      <c r="D387" s="235"/>
    </row>
    <row r="388" spans="1:5" ht="15" customHeight="1" x14ac:dyDescent="0.15">
      <c r="D388" s="235"/>
    </row>
    <row r="389" spans="1:5" ht="15" customHeight="1" x14ac:dyDescent="0.15">
      <c r="D389" s="235"/>
    </row>
    <row r="390" spans="1:5" ht="15" customHeight="1" x14ac:dyDescent="0.15">
      <c r="D390" s="235"/>
    </row>
    <row r="391" spans="1:5" ht="15" customHeight="1" x14ac:dyDescent="0.15">
      <c r="D391" s="235"/>
    </row>
    <row r="392" spans="1:5" ht="15" customHeight="1" x14ac:dyDescent="0.15">
      <c r="D392" s="235"/>
    </row>
    <row r="393" spans="1:5" ht="15" customHeight="1" x14ac:dyDescent="0.15">
      <c r="D393" s="235"/>
    </row>
    <row r="394" spans="1:5" ht="15" customHeight="1" x14ac:dyDescent="0.15">
      <c r="D394" s="235"/>
    </row>
    <row r="395" spans="1:5" ht="15" customHeight="1" x14ac:dyDescent="0.15">
      <c r="D395" s="235"/>
    </row>
    <row r="396" spans="1:5" ht="15.75" customHeight="1" x14ac:dyDescent="0.15">
      <c r="A396" s="259">
        <v>19</v>
      </c>
      <c r="D396" s="260"/>
      <c r="E396" s="261"/>
    </row>
    <row r="397" spans="1:5" ht="15" customHeight="1" x14ac:dyDescent="0.15">
      <c r="D397" s="228"/>
    </row>
    <row r="398" spans="1:5" ht="15" customHeight="1" x14ac:dyDescent="0.15">
      <c r="D398" s="228"/>
    </row>
    <row r="399" spans="1:5" ht="15" customHeight="1" x14ac:dyDescent="0.15">
      <c r="D399" s="228"/>
    </row>
    <row r="400" spans="1:5" ht="15" customHeight="1" x14ac:dyDescent="0.15">
      <c r="D400" s="228"/>
      <c r="E400" s="251"/>
    </row>
    <row r="401" spans="4:5" ht="15" customHeight="1" x14ac:dyDescent="0.15">
      <c r="D401" s="238"/>
      <c r="E401" s="251"/>
    </row>
    <row r="402" spans="4:5" ht="15" customHeight="1" x14ac:dyDescent="0.15">
      <c r="D402" s="238"/>
      <c r="E402" s="239"/>
    </row>
    <row r="403" spans="4:5" ht="14.25" customHeight="1" x14ac:dyDescent="0.15">
      <c r="D403" s="238"/>
      <c r="E403" s="239"/>
    </row>
    <row r="404" spans="4:5" ht="15" customHeight="1" x14ac:dyDescent="0.15">
      <c r="D404" s="228"/>
    </row>
    <row r="405" spans="4:5" ht="15" customHeight="1" x14ac:dyDescent="0.15">
      <c r="D405" s="228"/>
    </row>
    <row r="406" spans="4:5" ht="15" customHeight="1" x14ac:dyDescent="0.15">
      <c r="D406" s="235"/>
    </row>
    <row r="407" spans="4:5" ht="15" customHeight="1" x14ac:dyDescent="0.15">
      <c r="D407" s="235"/>
    </row>
    <row r="408" spans="4:5" ht="15" customHeight="1" x14ac:dyDescent="0.15">
      <c r="D408" s="235"/>
    </row>
    <row r="409" spans="4:5" ht="15" customHeight="1" x14ac:dyDescent="0.15">
      <c r="D409" s="235"/>
    </row>
    <row r="410" spans="4:5" ht="15" customHeight="1" x14ac:dyDescent="0.15">
      <c r="D410" s="235"/>
    </row>
    <row r="411" spans="4:5" ht="15" customHeight="1" x14ac:dyDescent="0.15">
      <c r="D411" s="235"/>
    </row>
    <row r="412" spans="4:5" ht="15" customHeight="1" x14ac:dyDescent="0.15">
      <c r="D412" s="235"/>
    </row>
    <row r="413" spans="4:5" ht="15" customHeight="1" x14ac:dyDescent="0.15">
      <c r="D413" s="235"/>
    </row>
    <row r="414" spans="4:5" ht="15" customHeight="1" x14ac:dyDescent="0.15">
      <c r="D414" s="235"/>
    </row>
    <row r="415" spans="4:5" ht="15" customHeight="1" x14ac:dyDescent="0.15">
      <c r="D415" s="235"/>
    </row>
    <row r="416" spans="4:5" ht="15" customHeight="1" x14ac:dyDescent="0.15">
      <c r="D416" s="235"/>
    </row>
    <row r="417" spans="1:5" ht="15" customHeight="1" x14ac:dyDescent="0.15">
      <c r="D417" s="235"/>
    </row>
    <row r="418" spans="1:5" ht="12.75" customHeight="1" x14ac:dyDescent="0.15">
      <c r="A418" s="259">
        <v>20</v>
      </c>
      <c r="D418" s="260"/>
      <c r="E418" s="260"/>
    </row>
    <row r="419" spans="1:5" ht="15" customHeight="1" x14ac:dyDescent="0.15">
      <c r="D419" s="228"/>
    </row>
    <row r="420" spans="1:5" ht="15" customHeight="1" x14ac:dyDescent="0.15">
      <c r="D420" s="238"/>
      <c r="E420" s="239"/>
    </row>
    <row r="421" spans="1:5" ht="15" customHeight="1" x14ac:dyDescent="0.15">
      <c r="D421" s="238"/>
      <c r="E421" s="239"/>
    </row>
    <row r="422" spans="1:5" ht="14.25" customHeight="1" x14ac:dyDescent="0.15">
      <c r="D422" s="238"/>
      <c r="E422" s="239"/>
    </row>
    <row r="423" spans="1:5" ht="15" customHeight="1" x14ac:dyDescent="0.15">
      <c r="D423" s="238"/>
      <c r="E423" s="251"/>
    </row>
    <row r="424" spans="1:5" ht="14.25" customHeight="1" x14ac:dyDescent="0.15">
      <c r="D424" s="238"/>
      <c r="E424" s="251"/>
    </row>
    <row r="425" spans="1:5" ht="14.25" customHeight="1" x14ac:dyDescent="0.15">
      <c r="D425" s="238"/>
      <c r="E425" s="239"/>
    </row>
    <row r="426" spans="1:5" ht="15" customHeight="1" x14ac:dyDescent="0.15">
      <c r="D426" s="228"/>
    </row>
    <row r="427" spans="1:5" ht="15" customHeight="1" x14ac:dyDescent="0.15">
      <c r="D427" s="228"/>
    </row>
    <row r="428" spans="1:5" ht="15" customHeight="1" x14ac:dyDescent="0.15">
      <c r="D428" s="235"/>
    </row>
    <row r="429" spans="1:5" ht="15" customHeight="1" x14ac:dyDescent="0.15">
      <c r="D429" s="235"/>
    </row>
    <row r="430" spans="1:5" ht="15" customHeight="1" x14ac:dyDescent="0.15">
      <c r="D430" s="235"/>
    </row>
    <row r="431" spans="1:5" ht="15" customHeight="1" x14ac:dyDescent="0.15">
      <c r="D431" s="235"/>
    </row>
    <row r="432" spans="1:5" ht="15" customHeight="1" x14ac:dyDescent="0.15">
      <c r="D432" s="235"/>
    </row>
    <row r="433" spans="1:5" ht="15" customHeight="1" x14ac:dyDescent="0.15">
      <c r="D433" s="235"/>
    </row>
    <row r="434" spans="1:5" ht="15" customHeight="1" x14ac:dyDescent="0.15">
      <c r="D434" s="235"/>
    </row>
    <row r="435" spans="1:5" ht="15" customHeight="1" x14ac:dyDescent="0.15">
      <c r="D435" s="235"/>
    </row>
    <row r="436" spans="1:5" ht="15" customHeight="1" x14ac:dyDescent="0.15">
      <c r="D436" s="235"/>
    </row>
    <row r="437" spans="1:5" ht="15" customHeight="1" x14ac:dyDescent="0.15">
      <c r="D437" s="235"/>
    </row>
    <row r="438" spans="1:5" ht="15" customHeight="1" x14ac:dyDescent="0.15">
      <c r="D438" s="235"/>
    </row>
    <row r="439" spans="1:5" ht="15" customHeight="1" x14ac:dyDescent="0.15">
      <c r="D439" s="235"/>
    </row>
    <row r="440" spans="1:5" ht="22.5" customHeight="1" x14ac:dyDescent="0.15">
      <c r="A440" s="259">
        <v>21</v>
      </c>
      <c r="D440" s="260"/>
      <c r="E440" s="261"/>
    </row>
    <row r="441" spans="1:5" ht="15" customHeight="1" x14ac:dyDescent="0.15">
      <c r="D441" s="228"/>
    </row>
    <row r="442" spans="1:5" ht="15" customHeight="1" x14ac:dyDescent="0.15">
      <c r="D442" s="238"/>
      <c r="E442" s="239"/>
    </row>
    <row r="443" spans="1:5" ht="22.5" customHeight="1" x14ac:dyDescent="0.15">
      <c r="D443" s="238"/>
      <c r="E443" s="239"/>
    </row>
    <row r="444" spans="1:5" ht="15" customHeight="1" x14ac:dyDescent="0.15">
      <c r="D444" s="238"/>
      <c r="E444" s="239"/>
    </row>
    <row r="445" spans="1:5" ht="15" customHeight="1" x14ac:dyDescent="0.15">
      <c r="D445" s="238"/>
      <c r="E445" s="251"/>
    </row>
    <row r="446" spans="1:5" ht="0.75" customHeight="1" x14ac:dyDescent="0.15">
      <c r="D446" s="228"/>
      <c r="E446" s="253"/>
    </row>
    <row r="447" spans="1:5" ht="15" customHeight="1" x14ac:dyDescent="0.15">
      <c r="D447" s="228"/>
    </row>
    <row r="448" spans="1:5" ht="15" customHeight="1" x14ac:dyDescent="0.15">
      <c r="D448" s="228"/>
    </row>
    <row r="449" spans="1:5" ht="15" customHeight="1" x14ac:dyDescent="0.15">
      <c r="D449" s="228"/>
    </row>
    <row r="450" spans="1:5" ht="15" customHeight="1" x14ac:dyDescent="0.15">
      <c r="D450" s="228"/>
    </row>
    <row r="451" spans="1:5" ht="15" customHeight="1" x14ac:dyDescent="0.15">
      <c r="D451" s="228"/>
    </row>
    <row r="452" spans="1:5" ht="15" customHeight="1" x14ac:dyDescent="0.15">
      <c r="D452" s="235"/>
    </row>
    <row r="453" spans="1:5" ht="15" customHeight="1" x14ac:dyDescent="0.15">
      <c r="D453" s="235"/>
    </row>
    <row r="454" spans="1:5" ht="15" customHeight="1" x14ac:dyDescent="0.15">
      <c r="D454" s="235"/>
    </row>
    <row r="455" spans="1:5" ht="15" customHeight="1" x14ac:dyDescent="0.15">
      <c r="D455" s="235"/>
    </row>
    <row r="456" spans="1:5" ht="15" customHeight="1" x14ac:dyDescent="0.15">
      <c r="D456" s="235"/>
    </row>
    <row r="457" spans="1:5" ht="15" customHeight="1" x14ac:dyDescent="0.15">
      <c r="D457" s="235"/>
    </row>
    <row r="458" spans="1:5" ht="15" customHeight="1" x14ac:dyDescent="0.15">
      <c r="D458" s="235"/>
    </row>
    <row r="459" spans="1:5" ht="15" customHeight="1" x14ac:dyDescent="0.15">
      <c r="D459" s="235"/>
    </row>
    <row r="460" spans="1:5" ht="15" customHeight="1" x14ac:dyDescent="0.15">
      <c r="D460" s="235"/>
    </row>
    <row r="461" spans="1:5" ht="15" customHeight="1" x14ac:dyDescent="0.15">
      <c r="D461" s="235"/>
    </row>
    <row r="462" spans="1:5" ht="18" customHeight="1" x14ac:dyDescent="0.15">
      <c r="A462" s="259">
        <v>22</v>
      </c>
      <c r="D462" s="260"/>
      <c r="E462" s="261"/>
    </row>
    <row r="463" spans="1:5" ht="15" customHeight="1" x14ac:dyDescent="0.15">
      <c r="D463" s="228"/>
    </row>
    <row r="464" spans="1:5" ht="15" customHeight="1" x14ac:dyDescent="0.15">
      <c r="D464" s="228"/>
    </row>
    <row r="465" spans="4:5" ht="15" customHeight="1" x14ac:dyDescent="0.15">
      <c r="D465" s="228"/>
    </row>
    <row r="466" spans="4:5" ht="15" customHeight="1" x14ac:dyDescent="0.15">
      <c r="D466" s="238"/>
      <c r="E466" s="239"/>
    </row>
    <row r="467" spans="4:5" ht="15" customHeight="1" x14ac:dyDescent="0.15">
      <c r="D467" s="238"/>
      <c r="E467" s="239"/>
    </row>
    <row r="468" spans="4:5" ht="13.5" customHeight="1" x14ac:dyDescent="0.15">
      <c r="D468" s="238"/>
      <c r="E468" s="239"/>
    </row>
    <row r="469" spans="4:5" ht="15" customHeight="1" x14ac:dyDescent="0.15">
      <c r="D469" s="238"/>
      <c r="E469" s="251"/>
    </row>
    <row r="470" spans="4:5" ht="15" customHeight="1" x14ac:dyDescent="0.15">
      <c r="D470" s="238"/>
      <c r="E470" s="251"/>
    </row>
    <row r="471" spans="4:5" ht="14.25" customHeight="1" x14ac:dyDescent="0.15">
      <c r="D471" s="238"/>
      <c r="E471" s="239"/>
    </row>
    <row r="472" spans="4:5" ht="15" customHeight="1" x14ac:dyDescent="0.15">
      <c r="D472" s="235"/>
    </row>
    <row r="473" spans="4:5" ht="15" customHeight="1" x14ac:dyDescent="0.15">
      <c r="D473" s="235"/>
    </row>
    <row r="474" spans="4:5" ht="15" customHeight="1" x14ac:dyDescent="0.15">
      <c r="D474" s="235"/>
    </row>
    <row r="475" spans="4:5" ht="15" customHeight="1" x14ac:dyDescent="0.15">
      <c r="D475" s="235"/>
    </row>
    <row r="476" spans="4:5" ht="15" customHeight="1" x14ac:dyDescent="0.15">
      <c r="D476" s="235"/>
    </row>
    <row r="477" spans="4:5" ht="15" customHeight="1" x14ac:dyDescent="0.15">
      <c r="D477" s="235"/>
    </row>
    <row r="478" spans="4:5" ht="15" customHeight="1" x14ac:dyDescent="0.15">
      <c r="D478" s="235"/>
    </row>
    <row r="479" spans="4:5" ht="15" customHeight="1" x14ac:dyDescent="0.15">
      <c r="D479" s="235"/>
    </row>
    <row r="480" spans="4:5" ht="15" customHeight="1" x14ac:dyDescent="0.15">
      <c r="D480" s="235"/>
    </row>
    <row r="481" spans="1:5" ht="15" customHeight="1" x14ac:dyDescent="0.15">
      <c r="D481" s="235"/>
    </row>
    <row r="482" spans="1:5" ht="15" customHeight="1" x14ac:dyDescent="0.15">
      <c r="D482" s="235"/>
    </row>
    <row r="483" spans="1:5" ht="15" customHeight="1" x14ac:dyDescent="0.15">
      <c r="D483" s="235"/>
    </row>
    <row r="484" spans="1:5" ht="17.25" customHeight="1" x14ac:dyDescent="0.15">
      <c r="A484" s="259">
        <v>23</v>
      </c>
      <c r="D484" s="260"/>
      <c r="E484" s="261"/>
    </row>
    <row r="485" spans="1:5" ht="16.5" customHeight="1" x14ac:dyDescent="0.15">
      <c r="A485" s="259"/>
      <c r="D485" s="262"/>
      <c r="E485" s="263"/>
    </row>
    <row r="486" spans="1:5" ht="15" customHeight="1" x14ac:dyDescent="0.15">
      <c r="D486" s="228"/>
      <c r="E486" s="264"/>
    </row>
    <row r="487" spans="1:5" ht="15" customHeight="1" x14ac:dyDescent="0.15">
      <c r="D487" s="228"/>
      <c r="E487" s="264"/>
    </row>
    <row r="488" spans="1:5" ht="15" customHeight="1" x14ac:dyDescent="0.15">
      <c r="D488" s="238"/>
      <c r="E488" s="231"/>
    </row>
    <row r="489" spans="1:5" ht="15" customHeight="1" x14ac:dyDescent="0.15">
      <c r="D489" s="238"/>
      <c r="E489" s="231"/>
    </row>
    <row r="490" spans="1:5" ht="14.25" customHeight="1" x14ac:dyDescent="0.15">
      <c r="D490" s="238"/>
      <c r="E490" s="231"/>
    </row>
    <row r="491" spans="1:5" ht="13.5" customHeight="1" x14ac:dyDescent="0.15">
      <c r="D491" s="238"/>
      <c r="E491" s="231"/>
    </row>
    <row r="492" spans="1:5" ht="15" customHeight="1" x14ac:dyDescent="0.15">
      <c r="D492" s="238"/>
      <c r="E492" s="251"/>
    </row>
    <row r="493" spans="1:5" ht="14.25" customHeight="1" x14ac:dyDescent="0.15">
      <c r="D493" s="238"/>
      <c r="E493" s="251"/>
    </row>
    <row r="494" spans="1:5" ht="15" customHeight="1" x14ac:dyDescent="0.15">
      <c r="D494" s="235"/>
    </row>
    <row r="495" spans="1:5" ht="15" customHeight="1" x14ac:dyDescent="0.15">
      <c r="D495" s="235"/>
    </row>
    <row r="496" spans="1:5" ht="15" customHeight="1" x14ac:dyDescent="0.15">
      <c r="D496" s="235"/>
    </row>
    <row r="497" spans="1:5" ht="15" customHeight="1" x14ac:dyDescent="0.15">
      <c r="D497" s="235"/>
    </row>
    <row r="498" spans="1:5" ht="15" customHeight="1" x14ac:dyDescent="0.15">
      <c r="D498" s="235"/>
    </row>
    <row r="499" spans="1:5" ht="15" customHeight="1" x14ac:dyDescent="0.15">
      <c r="D499" s="235"/>
    </row>
    <row r="500" spans="1:5" ht="15" customHeight="1" x14ac:dyDescent="0.15">
      <c r="D500" s="235"/>
    </row>
    <row r="501" spans="1:5" ht="15" customHeight="1" x14ac:dyDescent="0.15">
      <c r="D501" s="235"/>
    </row>
    <row r="502" spans="1:5" ht="15" customHeight="1" x14ac:dyDescent="0.15">
      <c r="D502" s="235"/>
    </row>
    <row r="503" spans="1:5" ht="15" customHeight="1" x14ac:dyDescent="0.15">
      <c r="D503" s="235"/>
    </row>
    <row r="504" spans="1:5" ht="15" customHeight="1" x14ac:dyDescent="0.15">
      <c r="D504" s="235"/>
    </row>
    <row r="505" spans="1:5" ht="15" customHeight="1" x14ac:dyDescent="0.15">
      <c r="D505" s="235"/>
    </row>
    <row r="506" spans="1:5" ht="15" customHeight="1" x14ac:dyDescent="0.15">
      <c r="A506" s="259">
        <v>24</v>
      </c>
      <c r="D506" s="260"/>
      <c r="E506" s="260"/>
    </row>
    <row r="507" spans="1:5" ht="15" customHeight="1" x14ac:dyDescent="0.15">
      <c r="D507" s="228"/>
    </row>
    <row r="508" spans="1:5" ht="15" customHeight="1" x14ac:dyDescent="0.15">
      <c r="D508" s="228"/>
    </row>
    <row r="509" spans="1:5" ht="15" customHeight="1" x14ac:dyDescent="0.15">
      <c r="D509" s="228"/>
    </row>
    <row r="510" spans="1:5" ht="15" customHeight="1" x14ac:dyDescent="0.15">
      <c r="D510" s="228"/>
    </row>
    <row r="511" spans="1:5" ht="15" customHeight="1" x14ac:dyDescent="0.15">
      <c r="D511" s="238"/>
      <c r="E511" s="239"/>
    </row>
    <row r="512" spans="1:5" ht="16.5" customHeight="1" x14ac:dyDescent="0.15">
      <c r="D512" s="238"/>
      <c r="E512" s="239"/>
    </row>
    <row r="513" spans="1:5" ht="14.25" customHeight="1" x14ac:dyDescent="0.15">
      <c r="D513" s="238"/>
      <c r="E513" s="251"/>
    </row>
    <row r="514" spans="1:5" ht="15.75" customHeight="1" x14ac:dyDescent="0.15">
      <c r="D514" s="238"/>
      <c r="E514" s="251"/>
    </row>
    <row r="515" spans="1:5" ht="0.75" customHeight="1" x14ac:dyDescent="0.15">
      <c r="D515" s="238"/>
      <c r="E515" s="239"/>
    </row>
    <row r="516" spans="1:5" ht="23.25" customHeight="1" x14ac:dyDescent="0.15">
      <c r="D516" s="238"/>
      <c r="E516" s="239"/>
    </row>
    <row r="517" spans="1:5" ht="21" customHeight="1" x14ac:dyDescent="0.15">
      <c r="D517" s="235"/>
    </row>
    <row r="518" spans="1:5" ht="21.75" customHeight="1" x14ac:dyDescent="0.15">
      <c r="D518" s="235"/>
    </row>
    <row r="519" spans="1:5" ht="19.5" customHeight="1" x14ac:dyDescent="0.15">
      <c r="D519" s="235"/>
    </row>
    <row r="520" spans="1:5" ht="20.25" customHeight="1" x14ac:dyDescent="0.15">
      <c r="D520" s="235"/>
    </row>
    <row r="521" spans="1:5" ht="26.25" customHeight="1" x14ac:dyDescent="0.15">
      <c r="D521" s="235"/>
    </row>
    <row r="522" spans="1:5" ht="18.75" customHeight="1" x14ac:dyDescent="0.15">
      <c r="D522" s="235"/>
    </row>
    <row r="523" spans="1:5" ht="19.5" customHeight="1" x14ac:dyDescent="0.15">
      <c r="D523" s="235"/>
    </row>
    <row r="524" spans="1:5" ht="20.25" customHeight="1" x14ac:dyDescent="0.15">
      <c r="D524" s="235"/>
    </row>
    <row r="525" spans="1:5" ht="17.25" customHeight="1" x14ac:dyDescent="0.15">
      <c r="D525" s="235"/>
    </row>
    <row r="526" spans="1:5" ht="18.75" customHeight="1" x14ac:dyDescent="0.15">
      <c r="D526" s="235"/>
    </row>
    <row r="527" spans="1:5" ht="16.5" customHeight="1" x14ac:dyDescent="0.15">
      <c r="A527" s="265">
        <v>25</v>
      </c>
      <c r="D527" s="260"/>
      <c r="E527" s="261"/>
    </row>
    <row r="528" spans="1:5" ht="15" customHeight="1" x14ac:dyDescent="0.15">
      <c r="D528" s="262"/>
    </row>
    <row r="529" spans="4:4" ht="15" customHeight="1" x14ac:dyDescent="0.15">
      <c r="D529" s="262"/>
    </row>
    <row r="530" spans="4:4" ht="15" customHeight="1" x14ac:dyDescent="0.15">
      <c r="D530" s="262"/>
    </row>
    <row r="531" spans="4:4" ht="15" customHeight="1" x14ac:dyDescent="0.15">
      <c r="D531" s="262"/>
    </row>
    <row r="532" spans="4:4" ht="15" customHeight="1" x14ac:dyDescent="0.15">
      <c r="D532" s="262"/>
    </row>
    <row r="533" spans="4:4" ht="15" customHeight="1" x14ac:dyDescent="0.15">
      <c r="D533" s="262"/>
    </row>
    <row r="534" spans="4:4" ht="15" customHeight="1" x14ac:dyDescent="0.15">
      <c r="D534" s="262"/>
    </row>
    <row r="535" spans="4:4" ht="15" customHeight="1" x14ac:dyDescent="0.15">
      <c r="D535" s="262"/>
    </row>
    <row r="536" spans="4:4" ht="15" customHeight="1" x14ac:dyDescent="0.15">
      <c r="D536" s="262"/>
    </row>
    <row r="537" spans="4:4" ht="2.25" customHeight="1" x14ac:dyDescent="0.15">
      <c r="D537" s="262"/>
    </row>
    <row r="538" spans="4:4" ht="15" customHeight="1" x14ac:dyDescent="0.15">
      <c r="D538" s="262"/>
    </row>
    <row r="539" spans="4:4" ht="15" customHeight="1" x14ac:dyDescent="0.15">
      <c r="D539" s="262"/>
    </row>
    <row r="540" spans="4:4" ht="15" customHeight="1" x14ac:dyDescent="0.15">
      <c r="D540" s="262"/>
    </row>
    <row r="541" spans="4:4" ht="15" customHeight="1" x14ac:dyDescent="0.15">
      <c r="D541" s="262"/>
    </row>
    <row r="542" spans="4:4" ht="15" customHeight="1" x14ac:dyDescent="0.15">
      <c r="D542" s="262"/>
    </row>
    <row r="543" spans="4:4" ht="0.75" customHeight="1" x14ac:dyDescent="0.15">
      <c r="D543" s="266"/>
    </row>
    <row r="544" spans="4:4" ht="15" customHeight="1" x14ac:dyDescent="0.15">
      <c r="D544" s="266"/>
    </row>
    <row r="545" spans="1:5" ht="15" customHeight="1" x14ac:dyDescent="0.15">
      <c r="D545" s="266"/>
    </row>
    <row r="546" spans="1:5" ht="15" customHeight="1" x14ac:dyDescent="0.15">
      <c r="D546" s="266"/>
    </row>
    <row r="547" spans="1:5" ht="15" customHeight="1" x14ac:dyDescent="0.15">
      <c r="D547" s="266"/>
    </row>
    <row r="548" spans="1:5" ht="15" customHeight="1" x14ac:dyDescent="0.15">
      <c r="D548" s="266"/>
    </row>
    <row r="549" spans="1:5" ht="27" customHeight="1" x14ac:dyDescent="0.15">
      <c r="A549" s="265">
        <v>26</v>
      </c>
      <c r="D549" s="260"/>
      <c r="E549" s="261"/>
    </row>
    <row r="550" spans="1:5" ht="13.5" customHeight="1" x14ac:dyDescent="0.15">
      <c r="D550" s="262"/>
    </row>
    <row r="551" spans="1:5" ht="15" customHeight="1" x14ac:dyDescent="0.15">
      <c r="D551" s="262"/>
    </row>
    <row r="552" spans="1:5" ht="15" customHeight="1" x14ac:dyDescent="0.15">
      <c r="D552" s="262"/>
    </row>
    <row r="553" spans="1:5" ht="15" customHeight="1" x14ac:dyDescent="0.15">
      <c r="D553" s="262"/>
    </row>
    <row r="554" spans="1:5" ht="15" customHeight="1" x14ac:dyDescent="0.15">
      <c r="D554" s="262"/>
    </row>
    <row r="555" spans="1:5" ht="15" customHeight="1" x14ac:dyDescent="0.15">
      <c r="D555" s="262"/>
    </row>
    <row r="556" spans="1:5" ht="15" customHeight="1" x14ac:dyDescent="0.15">
      <c r="D556" s="262"/>
    </row>
    <row r="557" spans="1:5" ht="15" customHeight="1" x14ac:dyDescent="0.15">
      <c r="D557" s="262"/>
    </row>
    <row r="558" spans="1:5" ht="15" customHeight="1" x14ac:dyDescent="0.15">
      <c r="D558" s="262"/>
    </row>
    <row r="559" spans="1:5" ht="16.5" customHeight="1" x14ac:dyDescent="0.15">
      <c r="D559" s="262"/>
    </row>
    <row r="560" spans="1:5" ht="15" customHeight="1" x14ac:dyDescent="0.15">
      <c r="D560" s="262"/>
    </row>
    <row r="561" spans="1:5" ht="13.5" customHeight="1" x14ac:dyDescent="0.15">
      <c r="D561" s="262"/>
    </row>
    <row r="562" spans="1:5" ht="14.25" customHeight="1" x14ac:dyDescent="0.15">
      <c r="D562" s="262"/>
    </row>
    <row r="563" spans="1:5" ht="0.75" customHeight="1" x14ac:dyDescent="0.15">
      <c r="D563" s="266"/>
    </row>
    <row r="564" spans="1:5" ht="19.5" customHeight="1" x14ac:dyDescent="0.15">
      <c r="D564" s="266"/>
    </row>
    <row r="565" spans="1:5" ht="20.25" customHeight="1" x14ac:dyDescent="0.15">
      <c r="D565" s="266"/>
    </row>
    <row r="566" spans="1:5" ht="20.25" customHeight="1" x14ac:dyDescent="0.15">
      <c r="D566" s="266"/>
    </row>
    <row r="567" spans="1:5" ht="18.75" customHeight="1" x14ac:dyDescent="0.15">
      <c r="D567" s="266"/>
    </row>
    <row r="568" spans="1:5" ht="18" customHeight="1" x14ac:dyDescent="0.15">
      <c r="D568" s="266"/>
    </row>
    <row r="569" spans="1:5" ht="15.75" customHeight="1" x14ac:dyDescent="0.15">
      <c r="D569" s="266"/>
    </row>
    <row r="570" spans="1:5" ht="15" customHeight="1" x14ac:dyDescent="0.15">
      <c r="D570" s="266"/>
    </row>
    <row r="571" spans="1:5" ht="23.25" customHeight="1" x14ac:dyDescent="0.15">
      <c r="A571" s="265">
        <v>27</v>
      </c>
      <c r="D571" s="260"/>
      <c r="E571" s="261"/>
    </row>
    <row r="572" spans="1:5" ht="15" customHeight="1" x14ac:dyDescent="0.15">
      <c r="D572" s="262"/>
    </row>
    <row r="573" spans="1:5" ht="15" customHeight="1" x14ac:dyDescent="0.15">
      <c r="D573" s="262"/>
    </row>
    <row r="574" spans="1:5" ht="15" customHeight="1" x14ac:dyDescent="0.15">
      <c r="D574" s="262"/>
    </row>
    <row r="575" spans="1:5" ht="15" customHeight="1" x14ac:dyDescent="0.15">
      <c r="D575" s="262"/>
    </row>
    <row r="576" spans="1:5" ht="15" customHeight="1" x14ac:dyDescent="0.15">
      <c r="D576" s="262"/>
    </row>
    <row r="577" spans="4:4" ht="1.5" customHeight="1" x14ac:dyDescent="0.15">
      <c r="D577" s="262"/>
    </row>
    <row r="578" spans="4:4" ht="15" customHeight="1" x14ac:dyDescent="0.15">
      <c r="D578" s="262"/>
    </row>
    <row r="579" spans="4:4" ht="15" customHeight="1" x14ac:dyDescent="0.15">
      <c r="D579" s="262"/>
    </row>
    <row r="580" spans="4:4" ht="15" customHeight="1" x14ac:dyDescent="0.15">
      <c r="D580" s="262"/>
    </row>
    <row r="581" spans="4:4" ht="15" customHeight="1" x14ac:dyDescent="0.15">
      <c r="D581" s="262"/>
    </row>
    <row r="582" spans="4:4" ht="15" customHeight="1" x14ac:dyDescent="0.15">
      <c r="D582" s="262"/>
    </row>
    <row r="583" spans="4:4" ht="15" customHeight="1" x14ac:dyDescent="0.15">
      <c r="D583" s="262"/>
    </row>
    <row r="584" spans="4:4" ht="15" customHeight="1" x14ac:dyDescent="0.15">
      <c r="D584" s="262"/>
    </row>
    <row r="585" spans="4:4" ht="15" customHeight="1" x14ac:dyDescent="0.15">
      <c r="D585" s="262"/>
    </row>
    <row r="586" spans="4:4" ht="15" customHeight="1" x14ac:dyDescent="0.15">
      <c r="D586" s="262"/>
    </row>
    <row r="587" spans="4:4" ht="15" customHeight="1" x14ac:dyDescent="0.15">
      <c r="D587" s="262"/>
    </row>
    <row r="588" spans="4:4" ht="1.5" customHeight="1" x14ac:dyDescent="0.15">
      <c r="D588" s="266"/>
    </row>
    <row r="589" spans="4:4" ht="15" customHeight="1" x14ac:dyDescent="0.15">
      <c r="D589" s="266"/>
    </row>
    <row r="590" spans="4:4" ht="15" customHeight="1" x14ac:dyDescent="0.15">
      <c r="D590" s="266"/>
    </row>
    <row r="591" spans="4:4" ht="15" customHeight="1" x14ac:dyDescent="0.15">
      <c r="D591" s="266"/>
    </row>
    <row r="592" spans="4:4" ht="15" customHeight="1" x14ac:dyDescent="0.15">
      <c r="D592" s="266"/>
    </row>
    <row r="593" spans="1:5" ht="15" customHeight="1" x14ac:dyDescent="0.15">
      <c r="A593" s="265">
        <v>28</v>
      </c>
      <c r="D593" s="260"/>
      <c r="E593" s="261"/>
    </row>
    <row r="594" spans="1:5" ht="15" customHeight="1" x14ac:dyDescent="0.15">
      <c r="D594" s="262"/>
    </row>
    <row r="595" spans="1:5" ht="15" customHeight="1" x14ac:dyDescent="0.15">
      <c r="D595" s="262"/>
    </row>
    <row r="596" spans="1:5" ht="15" customHeight="1" x14ac:dyDescent="0.15">
      <c r="D596" s="262"/>
    </row>
    <row r="597" spans="1:5" ht="15" customHeight="1" x14ac:dyDescent="0.15">
      <c r="D597" s="262"/>
    </row>
    <row r="598" spans="1:5" ht="15" customHeight="1" x14ac:dyDescent="0.15">
      <c r="D598" s="262"/>
    </row>
    <row r="599" spans="1:5" ht="15" customHeight="1" x14ac:dyDescent="0.15">
      <c r="D599" s="262"/>
    </row>
    <row r="600" spans="1:5" ht="15" customHeight="1" x14ac:dyDescent="0.15">
      <c r="D600" s="262"/>
    </row>
    <row r="601" spans="1:5" ht="2.25" customHeight="1" x14ac:dyDescent="0.15">
      <c r="D601" s="262"/>
    </row>
    <row r="602" spans="1:5" ht="15" customHeight="1" x14ac:dyDescent="0.15">
      <c r="D602" s="262"/>
    </row>
    <row r="603" spans="1:5" ht="15" customHeight="1" x14ac:dyDescent="0.15">
      <c r="D603" s="262"/>
    </row>
    <row r="604" spans="1:5" ht="15" customHeight="1" x14ac:dyDescent="0.15">
      <c r="D604" s="262"/>
    </row>
    <row r="605" spans="1:5" ht="15" customHeight="1" x14ac:dyDescent="0.15">
      <c r="D605" s="262"/>
    </row>
    <row r="606" spans="1:5" ht="15" customHeight="1" x14ac:dyDescent="0.15">
      <c r="D606" s="262"/>
    </row>
    <row r="607" spans="1:5" ht="15" customHeight="1" x14ac:dyDescent="0.15">
      <c r="D607" s="262"/>
    </row>
    <row r="608" spans="1:5" ht="15" customHeight="1" x14ac:dyDescent="0.15">
      <c r="D608" s="262"/>
    </row>
    <row r="609" spans="1:5" ht="15" customHeight="1" x14ac:dyDescent="0.15">
      <c r="D609" s="262"/>
    </row>
    <row r="610" spans="1:5" ht="1.5" customHeight="1" x14ac:dyDescent="0.15">
      <c r="D610" s="266"/>
    </row>
    <row r="611" spans="1:5" ht="15" customHeight="1" x14ac:dyDescent="0.15">
      <c r="D611" s="266"/>
    </row>
    <row r="612" spans="1:5" ht="15" customHeight="1" x14ac:dyDescent="0.15">
      <c r="D612" s="266"/>
    </row>
    <row r="613" spans="1:5" ht="15" customHeight="1" x14ac:dyDescent="0.15">
      <c r="D613" s="266"/>
    </row>
    <row r="614" spans="1:5" ht="15" customHeight="1" x14ac:dyDescent="0.15">
      <c r="D614" s="266"/>
    </row>
    <row r="615" spans="1:5" ht="18.75" customHeight="1" x14ac:dyDescent="0.15">
      <c r="A615" s="265">
        <v>29</v>
      </c>
      <c r="D615" s="260"/>
      <c r="E615" s="261"/>
    </row>
    <row r="616" spans="1:5" ht="15" customHeight="1" x14ac:dyDescent="0.15">
      <c r="D616" s="262"/>
    </row>
    <row r="617" spans="1:5" ht="15" customHeight="1" x14ac:dyDescent="0.15">
      <c r="D617" s="262"/>
    </row>
    <row r="618" spans="1:5" ht="15" customHeight="1" x14ac:dyDescent="0.15">
      <c r="D618" s="262"/>
    </row>
    <row r="619" spans="1:5" ht="15" customHeight="1" x14ac:dyDescent="0.15">
      <c r="D619" s="262"/>
    </row>
    <row r="620" spans="1:5" ht="15" customHeight="1" x14ac:dyDescent="0.15">
      <c r="D620" s="262"/>
    </row>
    <row r="621" spans="1:5" ht="14.25" customHeight="1" x14ac:dyDescent="0.15">
      <c r="D621" s="262"/>
    </row>
    <row r="622" spans="1:5" ht="15" customHeight="1" x14ac:dyDescent="0.15">
      <c r="D622" s="262"/>
    </row>
    <row r="623" spans="1:5" ht="15" customHeight="1" x14ac:dyDescent="0.15">
      <c r="D623" s="262"/>
    </row>
    <row r="624" spans="1:5" ht="15" customHeight="1" x14ac:dyDescent="0.15">
      <c r="D624" s="262"/>
    </row>
    <row r="625" spans="1:5" ht="15" customHeight="1" x14ac:dyDescent="0.15">
      <c r="D625" s="262"/>
    </row>
    <row r="626" spans="1:5" ht="15" customHeight="1" x14ac:dyDescent="0.15">
      <c r="D626" s="262"/>
    </row>
    <row r="627" spans="1:5" ht="15" customHeight="1" x14ac:dyDescent="0.15">
      <c r="D627" s="262"/>
    </row>
    <row r="628" spans="1:5" ht="15" customHeight="1" x14ac:dyDescent="0.15">
      <c r="D628" s="262"/>
    </row>
    <row r="629" spans="1:5" ht="15" customHeight="1" x14ac:dyDescent="0.15">
      <c r="D629" s="262"/>
    </row>
    <row r="630" spans="1:5" ht="15" customHeight="1" x14ac:dyDescent="0.15">
      <c r="D630" s="262"/>
    </row>
    <row r="631" spans="1:5" ht="15" customHeight="1" x14ac:dyDescent="0.15">
      <c r="D631" s="262"/>
    </row>
    <row r="632" spans="1:5" ht="1.5" customHeight="1" x14ac:dyDescent="0.15">
      <c r="D632" s="266"/>
    </row>
    <row r="633" spans="1:5" ht="15" customHeight="1" x14ac:dyDescent="0.15">
      <c r="D633" s="266"/>
    </row>
    <row r="634" spans="1:5" ht="15" customHeight="1" x14ac:dyDescent="0.15">
      <c r="D634" s="266"/>
    </row>
    <row r="635" spans="1:5" ht="15" customHeight="1" x14ac:dyDescent="0.15">
      <c r="D635" s="266"/>
    </row>
    <row r="636" spans="1:5" ht="15" customHeight="1" x14ac:dyDescent="0.15">
      <c r="D636" s="266"/>
    </row>
    <row r="637" spans="1:5" ht="25.5" customHeight="1" x14ac:dyDescent="0.15">
      <c r="A637" s="265"/>
      <c r="D637" s="260"/>
      <c r="E637" s="261"/>
    </row>
    <row r="638" spans="1:5" ht="15" customHeight="1" x14ac:dyDescent="0.15">
      <c r="D638" s="262"/>
    </row>
    <row r="639" spans="1:5" ht="15" customHeight="1" x14ac:dyDescent="0.15">
      <c r="D639" s="262"/>
    </row>
    <row r="640" spans="1:5" ht="15" customHeight="1" x14ac:dyDescent="0.15">
      <c r="D640" s="262"/>
    </row>
    <row r="641" spans="4:4" ht="15" customHeight="1" x14ac:dyDescent="0.15">
      <c r="D641" s="262"/>
    </row>
    <row r="642" spans="4:4" ht="15" customHeight="1" x14ac:dyDescent="0.15">
      <c r="D642" s="262"/>
    </row>
    <row r="643" spans="4:4" ht="15" customHeight="1" x14ac:dyDescent="0.15">
      <c r="D643" s="262"/>
    </row>
    <row r="644" spans="4:4" ht="15" customHeight="1" x14ac:dyDescent="0.15">
      <c r="D644" s="262"/>
    </row>
    <row r="645" spans="4:4" ht="2.25" customHeight="1" x14ac:dyDescent="0.15">
      <c r="D645" s="262"/>
    </row>
    <row r="646" spans="4:4" ht="15" customHeight="1" x14ac:dyDescent="0.15">
      <c r="D646" s="262"/>
    </row>
    <row r="647" spans="4:4" ht="15" customHeight="1" x14ac:dyDescent="0.15">
      <c r="D647" s="262"/>
    </row>
    <row r="648" spans="4:4" ht="15" customHeight="1" x14ac:dyDescent="0.15">
      <c r="D648" s="262"/>
    </row>
    <row r="649" spans="4:4" ht="15" customHeight="1" x14ac:dyDescent="0.15">
      <c r="D649" s="262"/>
    </row>
    <row r="650" spans="4:4" ht="15" customHeight="1" x14ac:dyDescent="0.15">
      <c r="D650" s="262"/>
    </row>
    <row r="651" spans="4:4" ht="15" customHeight="1" x14ac:dyDescent="0.15">
      <c r="D651" s="262"/>
    </row>
    <row r="652" spans="4:4" ht="15" customHeight="1" x14ac:dyDescent="0.15">
      <c r="D652" s="262"/>
    </row>
    <row r="653" spans="4:4" ht="15" customHeight="1" x14ac:dyDescent="0.15">
      <c r="D653" s="262"/>
    </row>
    <row r="654" spans="4:4" ht="1.5" customHeight="1" x14ac:dyDescent="0.15">
      <c r="D654" s="266"/>
    </row>
    <row r="655" spans="4:4" ht="15" customHeight="1" x14ac:dyDescent="0.15">
      <c r="D655" s="266"/>
    </row>
    <row r="656" spans="4:4" ht="15" customHeight="1" x14ac:dyDescent="0.15">
      <c r="D656" s="266"/>
    </row>
    <row r="657" spans="1:5" ht="15" customHeight="1" x14ac:dyDescent="0.15">
      <c r="D657" s="266"/>
    </row>
    <row r="658" spans="1:5" ht="15" customHeight="1" x14ac:dyDescent="0.15">
      <c r="D658" s="266"/>
    </row>
    <row r="659" spans="1:5" ht="18.75" customHeight="1" x14ac:dyDescent="0.15">
      <c r="A659" s="265"/>
      <c r="D659" s="260"/>
      <c r="E659" s="261"/>
    </row>
    <row r="660" spans="1:5" ht="15" customHeight="1" x14ac:dyDescent="0.15">
      <c r="D660" s="262"/>
    </row>
    <row r="661" spans="1:5" ht="15" customHeight="1" x14ac:dyDescent="0.15">
      <c r="D661" s="262"/>
    </row>
    <row r="662" spans="1:5" ht="15" customHeight="1" x14ac:dyDescent="0.15">
      <c r="D662" s="262"/>
    </row>
    <row r="663" spans="1:5" ht="15" customHeight="1" x14ac:dyDescent="0.15">
      <c r="D663" s="262"/>
    </row>
    <row r="664" spans="1:5" ht="15" customHeight="1" x14ac:dyDescent="0.15">
      <c r="D664" s="262"/>
    </row>
    <row r="665" spans="1:5" ht="15" customHeight="1" x14ac:dyDescent="0.15">
      <c r="D665" s="262"/>
    </row>
    <row r="666" spans="1:5" ht="15" customHeight="1" x14ac:dyDescent="0.15">
      <c r="D666" s="262"/>
    </row>
    <row r="667" spans="1:5" ht="2.25" customHeight="1" x14ac:dyDescent="0.15">
      <c r="D667" s="262"/>
    </row>
    <row r="668" spans="1:5" ht="15" customHeight="1" x14ac:dyDescent="0.15">
      <c r="D668" s="262"/>
    </row>
    <row r="669" spans="1:5" ht="15" customHeight="1" x14ac:dyDescent="0.15">
      <c r="D669" s="262"/>
    </row>
    <row r="670" spans="1:5" ht="15" customHeight="1" x14ac:dyDescent="0.15">
      <c r="D670" s="262"/>
    </row>
    <row r="671" spans="1:5" ht="15" customHeight="1" x14ac:dyDescent="0.15">
      <c r="D671" s="262"/>
    </row>
    <row r="672" spans="1:5" ht="15" customHeight="1" x14ac:dyDescent="0.15">
      <c r="D672" s="262"/>
    </row>
    <row r="673" spans="1:5" ht="15" customHeight="1" x14ac:dyDescent="0.15">
      <c r="D673" s="262"/>
    </row>
    <row r="674" spans="1:5" ht="15" customHeight="1" x14ac:dyDescent="0.15">
      <c r="D674" s="262"/>
    </row>
    <row r="675" spans="1:5" ht="15" customHeight="1" x14ac:dyDescent="0.15">
      <c r="D675" s="262"/>
    </row>
    <row r="676" spans="1:5" ht="1.5" customHeight="1" x14ac:dyDescent="0.15">
      <c r="D676" s="266"/>
    </row>
    <row r="677" spans="1:5" ht="15" customHeight="1" x14ac:dyDescent="0.15">
      <c r="D677" s="266"/>
    </row>
    <row r="678" spans="1:5" ht="15" customHeight="1" x14ac:dyDescent="0.15">
      <c r="D678" s="266"/>
    </row>
    <row r="679" spans="1:5" ht="15" customHeight="1" x14ac:dyDescent="0.15">
      <c r="D679" s="266"/>
    </row>
    <row r="680" spans="1:5" ht="15" customHeight="1" x14ac:dyDescent="0.15">
      <c r="D680" s="266"/>
    </row>
    <row r="681" spans="1:5" ht="16.5" customHeight="1" x14ac:dyDescent="0.15">
      <c r="A681" s="265"/>
      <c r="D681" s="260"/>
      <c r="E681" s="261"/>
    </row>
    <row r="682" spans="1:5" ht="15" customHeight="1" x14ac:dyDescent="0.15">
      <c r="D682" s="262"/>
    </row>
    <row r="683" spans="1:5" ht="15" customHeight="1" x14ac:dyDescent="0.15">
      <c r="D683" s="262"/>
    </row>
    <row r="684" spans="1:5" ht="15" customHeight="1" x14ac:dyDescent="0.15">
      <c r="D684" s="262"/>
    </row>
    <row r="685" spans="1:5" ht="15" customHeight="1" x14ac:dyDescent="0.15">
      <c r="D685" s="262"/>
    </row>
    <row r="686" spans="1:5" ht="15" customHeight="1" x14ac:dyDescent="0.15">
      <c r="D686" s="262"/>
    </row>
    <row r="687" spans="1:5" ht="15" customHeight="1" x14ac:dyDescent="0.15">
      <c r="D687" s="262"/>
    </row>
    <row r="688" spans="1:5" ht="15" customHeight="1" x14ac:dyDescent="0.15">
      <c r="D688" s="262"/>
    </row>
    <row r="689" spans="1:5" ht="2.25" customHeight="1" x14ac:dyDescent="0.15">
      <c r="D689" s="262"/>
    </row>
    <row r="690" spans="1:5" ht="15" customHeight="1" x14ac:dyDescent="0.15">
      <c r="D690" s="262"/>
    </row>
    <row r="691" spans="1:5" ht="15" customHeight="1" x14ac:dyDescent="0.15">
      <c r="D691" s="262"/>
    </row>
    <row r="692" spans="1:5" ht="15" customHeight="1" x14ac:dyDescent="0.15">
      <c r="D692" s="262"/>
    </row>
    <row r="693" spans="1:5" ht="15" customHeight="1" x14ac:dyDescent="0.15">
      <c r="D693" s="262"/>
    </row>
    <row r="694" spans="1:5" ht="15" customHeight="1" x14ac:dyDescent="0.15">
      <c r="D694" s="262"/>
    </row>
    <row r="695" spans="1:5" ht="15" customHeight="1" x14ac:dyDescent="0.15">
      <c r="D695" s="262"/>
    </row>
    <row r="696" spans="1:5" ht="15" customHeight="1" x14ac:dyDescent="0.15">
      <c r="D696" s="262"/>
    </row>
    <row r="697" spans="1:5" ht="15" customHeight="1" x14ac:dyDescent="0.15">
      <c r="D697" s="262"/>
    </row>
    <row r="698" spans="1:5" ht="1.5" customHeight="1" x14ac:dyDescent="0.15">
      <c r="D698" s="266"/>
    </row>
    <row r="699" spans="1:5" ht="15" customHeight="1" x14ac:dyDescent="0.15">
      <c r="D699" s="266"/>
    </row>
    <row r="700" spans="1:5" ht="15" customHeight="1" x14ac:dyDescent="0.15">
      <c r="D700" s="266"/>
    </row>
    <row r="701" spans="1:5" ht="15" customHeight="1" x14ac:dyDescent="0.15">
      <c r="D701" s="266"/>
    </row>
    <row r="702" spans="1:5" ht="15" customHeight="1" x14ac:dyDescent="0.15">
      <c r="D702" s="266"/>
    </row>
    <row r="703" spans="1:5" ht="17.25" customHeight="1" x14ac:dyDescent="0.15">
      <c r="A703" s="265"/>
      <c r="D703" s="260"/>
      <c r="E703" s="261"/>
    </row>
    <row r="704" spans="1:5" ht="15" customHeight="1" x14ac:dyDescent="0.15">
      <c r="D704" s="262"/>
    </row>
    <row r="705" spans="4:4" ht="15" customHeight="1" x14ac:dyDescent="0.15">
      <c r="D705" s="262"/>
    </row>
    <row r="706" spans="4:4" ht="15" customHeight="1" x14ac:dyDescent="0.15">
      <c r="D706" s="262"/>
    </row>
    <row r="707" spans="4:4" ht="15" customHeight="1" x14ac:dyDescent="0.15">
      <c r="D707" s="262"/>
    </row>
    <row r="708" spans="4:4" ht="19.5" customHeight="1" x14ac:dyDescent="0.15">
      <c r="D708" s="262"/>
    </row>
    <row r="709" spans="4:4" ht="15" customHeight="1" x14ac:dyDescent="0.15">
      <c r="D709" s="262"/>
    </row>
    <row r="710" spans="4:4" ht="15" customHeight="1" x14ac:dyDescent="0.15">
      <c r="D710" s="262"/>
    </row>
    <row r="711" spans="4:4" ht="2.25" customHeight="1" x14ac:dyDescent="0.15">
      <c r="D711" s="262"/>
    </row>
    <row r="712" spans="4:4" ht="15" customHeight="1" x14ac:dyDescent="0.15">
      <c r="D712" s="262"/>
    </row>
    <row r="713" spans="4:4" ht="15" customHeight="1" x14ac:dyDescent="0.15">
      <c r="D713" s="262"/>
    </row>
    <row r="714" spans="4:4" ht="15" customHeight="1" x14ac:dyDescent="0.15">
      <c r="D714" s="262"/>
    </row>
    <row r="715" spans="4:4" ht="15" customHeight="1" x14ac:dyDescent="0.15">
      <c r="D715" s="262"/>
    </row>
    <row r="716" spans="4:4" ht="15" customHeight="1" x14ac:dyDescent="0.15">
      <c r="D716" s="262"/>
    </row>
    <row r="717" spans="4:4" ht="15" customHeight="1" x14ac:dyDescent="0.15">
      <c r="D717" s="262"/>
    </row>
    <row r="718" spans="4:4" ht="15" customHeight="1" x14ac:dyDescent="0.15">
      <c r="D718" s="262"/>
    </row>
    <row r="719" spans="4:4" ht="15" customHeight="1" x14ac:dyDescent="0.15">
      <c r="D719" s="262"/>
    </row>
    <row r="720" spans="4:4" ht="1.5" customHeight="1" x14ac:dyDescent="0.15">
      <c r="D720" s="266"/>
    </row>
    <row r="721" spans="1:5" ht="15" customHeight="1" x14ac:dyDescent="0.15">
      <c r="D721" s="266"/>
    </row>
    <row r="722" spans="1:5" ht="15" customHeight="1" x14ac:dyDescent="0.15">
      <c r="D722" s="266"/>
    </row>
    <row r="723" spans="1:5" ht="15" customHeight="1" x14ac:dyDescent="0.15">
      <c r="D723" s="266"/>
    </row>
    <row r="724" spans="1:5" ht="15" customHeight="1" x14ac:dyDescent="0.15">
      <c r="D724" s="266"/>
    </row>
    <row r="725" spans="1:5" ht="23.25" customHeight="1" x14ac:dyDescent="0.15">
      <c r="A725" s="265"/>
      <c r="D725" s="260"/>
      <c r="E725" s="261"/>
    </row>
    <row r="726" spans="1:5" ht="15" customHeight="1" x14ac:dyDescent="0.15">
      <c r="D726" s="262"/>
    </row>
    <row r="727" spans="1:5" ht="15" customHeight="1" x14ac:dyDescent="0.15">
      <c r="D727" s="262"/>
    </row>
    <row r="728" spans="1:5" ht="15" customHeight="1" x14ac:dyDescent="0.15">
      <c r="D728" s="262"/>
    </row>
    <row r="729" spans="1:5" ht="15" customHeight="1" x14ac:dyDescent="0.15">
      <c r="D729" s="262"/>
    </row>
    <row r="730" spans="1:5" ht="15" customHeight="1" x14ac:dyDescent="0.15">
      <c r="D730" s="262"/>
    </row>
    <row r="731" spans="1:5" ht="15" customHeight="1" x14ac:dyDescent="0.15">
      <c r="D731" s="262"/>
    </row>
    <row r="732" spans="1:5" ht="15" customHeight="1" x14ac:dyDescent="0.15">
      <c r="D732" s="262"/>
    </row>
    <row r="733" spans="1:5" ht="2.25" customHeight="1" x14ac:dyDescent="0.15">
      <c r="D733" s="262"/>
    </row>
    <row r="734" spans="1:5" ht="15" customHeight="1" x14ac:dyDescent="0.15">
      <c r="D734" s="262"/>
    </row>
    <row r="735" spans="1:5" ht="15" customHeight="1" x14ac:dyDescent="0.15">
      <c r="D735" s="262"/>
    </row>
    <row r="736" spans="1:5" ht="15" customHeight="1" x14ac:dyDescent="0.15">
      <c r="D736" s="262"/>
    </row>
    <row r="737" spans="1:5" ht="15" customHeight="1" x14ac:dyDescent="0.15">
      <c r="D737" s="262"/>
    </row>
    <row r="738" spans="1:5" ht="15" customHeight="1" x14ac:dyDescent="0.15">
      <c r="D738" s="262"/>
    </row>
    <row r="739" spans="1:5" ht="15" customHeight="1" x14ac:dyDescent="0.15">
      <c r="D739" s="262"/>
    </row>
    <row r="740" spans="1:5" ht="15" customHeight="1" x14ac:dyDescent="0.15">
      <c r="D740" s="262"/>
    </row>
    <row r="741" spans="1:5" ht="15" customHeight="1" x14ac:dyDescent="0.15">
      <c r="D741" s="262"/>
    </row>
    <row r="742" spans="1:5" ht="1.5" customHeight="1" x14ac:dyDescent="0.15">
      <c r="D742" s="266"/>
    </row>
    <row r="743" spans="1:5" ht="15" customHeight="1" x14ac:dyDescent="0.15">
      <c r="D743" s="266"/>
    </row>
    <row r="744" spans="1:5" ht="15" customHeight="1" x14ac:dyDescent="0.15">
      <c r="D744" s="266"/>
    </row>
    <row r="745" spans="1:5" ht="15" customHeight="1" x14ac:dyDescent="0.15">
      <c r="D745" s="266"/>
    </row>
    <row r="746" spans="1:5" ht="15" customHeight="1" x14ac:dyDescent="0.15">
      <c r="D746" s="266"/>
    </row>
    <row r="747" spans="1:5" ht="17.25" customHeight="1" x14ac:dyDescent="0.15">
      <c r="A747" s="265"/>
      <c r="D747" s="260"/>
      <c r="E747" s="261"/>
    </row>
    <row r="748" spans="1:5" ht="15" customHeight="1" x14ac:dyDescent="0.15">
      <c r="D748" s="262"/>
    </row>
    <row r="749" spans="1:5" ht="15" customHeight="1" x14ac:dyDescent="0.15">
      <c r="D749" s="262"/>
    </row>
    <row r="750" spans="1:5" ht="15" customHeight="1" x14ac:dyDescent="0.15">
      <c r="D750" s="262"/>
    </row>
    <row r="751" spans="1:5" ht="15" customHeight="1" x14ac:dyDescent="0.15">
      <c r="D751" s="262"/>
    </row>
    <row r="752" spans="1:5" ht="15" customHeight="1" x14ac:dyDescent="0.15">
      <c r="D752" s="262"/>
    </row>
    <row r="753" spans="4:4" ht="15" customHeight="1" x14ac:dyDescent="0.15">
      <c r="D753" s="262"/>
    </row>
    <row r="754" spans="4:4" ht="15" customHeight="1" x14ac:dyDescent="0.15">
      <c r="D754" s="262"/>
    </row>
    <row r="755" spans="4:4" ht="2.25" customHeight="1" x14ac:dyDescent="0.15">
      <c r="D755" s="262"/>
    </row>
    <row r="756" spans="4:4" ht="15" customHeight="1" x14ac:dyDescent="0.15">
      <c r="D756" s="262"/>
    </row>
    <row r="757" spans="4:4" ht="15" customHeight="1" x14ac:dyDescent="0.15">
      <c r="D757" s="262"/>
    </row>
    <row r="758" spans="4:4" ht="15" customHeight="1" x14ac:dyDescent="0.15">
      <c r="D758" s="262"/>
    </row>
    <row r="759" spans="4:4" ht="15" customHeight="1" x14ac:dyDescent="0.15">
      <c r="D759" s="262"/>
    </row>
    <row r="760" spans="4:4" ht="15" customHeight="1" x14ac:dyDescent="0.15">
      <c r="D760" s="262"/>
    </row>
    <row r="761" spans="4:4" ht="15" customHeight="1" x14ac:dyDescent="0.15">
      <c r="D761" s="262"/>
    </row>
    <row r="762" spans="4:4" ht="15" customHeight="1" x14ac:dyDescent="0.15">
      <c r="D762" s="262"/>
    </row>
    <row r="763" spans="4:4" ht="15" customHeight="1" x14ac:dyDescent="0.15">
      <c r="D763" s="262"/>
    </row>
    <row r="764" spans="4:4" ht="1.5" customHeight="1" x14ac:dyDescent="0.15">
      <c r="D764" s="266"/>
    </row>
    <row r="765" spans="4:4" ht="15" customHeight="1" x14ac:dyDescent="0.15">
      <c r="D765" s="266"/>
    </row>
    <row r="766" spans="4:4" ht="15" customHeight="1" x14ac:dyDescent="0.15">
      <c r="D766" s="266"/>
    </row>
    <row r="767" spans="4:4" ht="15" customHeight="1" x14ac:dyDescent="0.15">
      <c r="D767" s="266"/>
    </row>
    <row r="768" spans="4:4" ht="15" customHeight="1" x14ac:dyDescent="0.15">
      <c r="D768" s="266"/>
    </row>
    <row r="769" spans="1:5" ht="16.5" customHeight="1" x14ac:dyDescent="0.15">
      <c r="A769" s="265"/>
      <c r="D769" s="260"/>
      <c r="E769" s="261"/>
    </row>
    <row r="770" spans="1:5" ht="15" customHeight="1" x14ac:dyDescent="0.15">
      <c r="D770" s="262"/>
    </row>
    <row r="771" spans="1:5" ht="15" customHeight="1" x14ac:dyDescent="0.15">
      <c r="D771" s="262"/>
    </row>
    <row r="772" spans="1:5" ht="15" customHeight="1" x14ac:dyDescent="0.15">
      <c r="D772" s="262"/>
    </row>
    <row r="773" spans="1:5" ht="15" customHeight="1" x14ac:dyDescent="0.15">
      <c r="D773" s="262"/>
    </row>
    <row r="774" spans="1:5" ht="15" customHeight="1" x14ac:dyDescent="0.15">
      <c r="D774" s="262"/>
    </row>
    <row r="775" spans="1:5" ht="15" customHeight="1" x14ac:dyDescent="0.15">
      <c r="D775" s="262"/>
    </row>
    <row r="776" spans="1:5" ht="15" customHeight="1" x14ac:dyDescent="0.15">
      <c r="D776" s="262"/>
    </row>
    <row r="777" spans="1:5" ht="2.25" customHeight="1" x14ac:dyDescent="0.15">
      <c r="D777" s="262"/>
    </row>
    <row r="778" spans="1:5" ht="15" customHeight="1" x14ac:dyDescent="0.15">
      <c r="D778" s="262"/>
    </row>
    <row r="779" spans="1:5" ht="15" customHeight="1" x14ac:dyDescent="0.15">
      <c r="D779" s="262"/>
    </row>
    <row r="780" spans="1:5" ht="15" customHeight="1" x14ac:dyDescent="0.15">
      <c r="D780" s="262"/>
    </row>
    <row r="781" spans="1:5" ht="15" customHeight="1" x14ac:dyDescent="0.15">
      <c r="D781" s="262"/>
    </row>
    <row r="782" spans="1:5" ht="15" customHeight="1" x14ac:dyDescent="0.15">
      <c r="D782" s="262"/>
    </row>
    <row r="783" spans="1:5" ht="15" customHeight="1" x14ac:dyDescent="0.15">
      <c r="D783" s="262"/>
    </row>
    <row r="784" spans="1:5" ht="15" customHeight="1" x14ac:dyDescent="0.15">
      <c r="D784" s="262"/>
    </row>
    <row r="785" spans="4:4" ht="15" customHeight="1" x14ac:dyDescent="0.15">
      <c r="D785" s="262"/>
    </row>
    <row r="786" spans="4:4" ht="1.5" customHeight="1" x14ac:dyDescent="0.15">
      <c r="D786" s="266"/>
    </row>
    <row r="787" spans="4:4" ht="15" customHeight="1" x14ac:dyDescent="0.15">
      <c r="D787" s="266"/>
    </row>
    <row r="788" spans="4:4" ht="15" customHeight="1" x14ac:dyDescent="0.15">
      <c r="D788" s="266"/>
    </row>
    <row r="789" spans="4:4" ht="15" customHeight="1" x14ac:dyDescent="0.15">
      <c r="D789" s="266"/>
    </row>
    <row r="790" spans="4:4" ht="15" customHeight="1" x14ac:dyDescent="0.15">
      <c r="D790" s="266"/>
    </row>
    <row r="791" spans="4:4" ht="15" customHeight="1" x14ac:dyDescent="0.15">
      <c r="D791" s="262"/>
    </row>
    <row r="792" spans="4:4" ht="15" customHeight="1" x14ac:dyDescent="0.15">
      <c r="D792" s="262"/>
    </row>
    <row r="793" spans="4:4" ht="15" customHeight="1" x14ac:dyDescent="0.15">
      <c r="D793" s="262"/>
    </row>
    <row r="794" spans="4:4" ht="15" customHeight="1" x14ac:dyDescent="0.15">
      <c r="D794" s="262"/>
    </row>
    <row r="795" spans="4:4" ht="15" customHeight="1" x14ac:dyDescent="0.15">
      <c r="D795" s="262"/>
    </row>
    <row r="796" spans="4:4" ht="2.25" customHeight="1" x14ac:dyDescent="0.15">
      <c r="D796" s="262"/>
    </row>
    <row r="797" spans="4:4" ht="15" customHeight="1" x14ac:dyDescent="0.15">
      <c r="D797" s="262"/>
    </row>
    <row r="798" spans="4:4" ht="15" customHeight="1" x14ac:dyDescent="0.15">
      <c r="D798" s="262"/>
    </row>
    <row r="799" spans="4:4" ht="15" customHeight="1" x14ac:dyDescent="0.15">
      <c r="D799" s="262"/>
    </row>
    <row r="800" spans="4:4" ht="15" customHeight="1" x14ac:dyDescent="0.15">
      <c r="D800" s="262"/>
    </row>
    <row r="801" spans="4:4" ht="15" customHeight="1" x14ac:dyDescent="0.15">
      <c r="D801" s="262"/>
    </row>
    <row r="802" spans="4:4" ht="15" customHeight="1" x14ac:dyDescent="0.15">
      <c r="D802" s="262"/>
    </row>
    <row r="803" spans="4:4" ht="15" customHeight="1" x14ac:dyDescent="0.15">
      <c r="D803" s="262"/>
    </row>
    <row r="804" spans="4:4" ht="15" customHeight="1" x14ac:dyDescent="0.15">
      <c r="D804" s="262"/>
    </row>
    <row r="805" spans="4:4" ht="1.5" customHeight="1" x14ac:dyDescent="0.15">
      <c r="D805" s="266"/>
    </row>
    <row r="806" spans="4:4" ht="15" customHeight="1" x14ac:dyDescent="0.15">
      <c r="D806" s="266"/>
    </row>
    <row r="807" spans="4:4" ht="15" customHeight="1" x14ac:dyDescent="0.15">
      <c r="D807" s="266"/>
    </row>
    <row r="808" spans="4:4" ht="15" customHeight="1" x14ac:dyDescent="0.15">
      <c r="D808" s="266"/>
    </row>
    <row r="809" spans="4:4" ht="15" customHeight="1" x14ac:dyDescent="0.15">
      <c r="D809" s="266"/>
    </row>
  </sheetData>
  <pageMargins left="0.39370078740157483" right="0.39370078740157483" top="0.19685039370078741" bottom="0.19685039370078741" header="0" footer="0"/>
  <pageSetup paperSize="9" scale="65" fitToWidth="0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101"/>
  <sheetViews>
    <sheetView topLeftCell="A77" workbookViewId="0">
      <selection activeCell="B106" sqref="B106"/>
    </sheetView>
  </sheetViews>
  <sheetFormatPr defaultRowHeight="15" x14ac:dyDescent="0.25"/>
  <cols>
    <col min="1" max="1" width="11.42578125" style="267" customWidth="1"/>
    <col min="2" max="2" width="41.85546875" style="399" customWidth="1"/>
    <col min="3" max="3" width="9.140625" style="267"/>
    <col min="4" max="4" width="6.42578125" style="267" customWidth="1"/>
    <col min="5" max="6" width="6.28515625" style="267" customWidth="1"/>
    <col min="7" max="7" width="6.85546875" style="267" customWidth="1"/>
    <col min="8" max="8" width="7" style="267" customWidth="1"/>
    <col min="9" max="10" width="7.140625" style="267" customWidth="1"/>
    <col min="11" max="11" width="7.5703125" style="267" customWidth="1"/>
    <col min="12" max="12" width="7.28515625" style="267" customWidth="1"/>
    <col min="13" max="13" width="7.140625" style="267" customWidth="1"/>
    <col min="14" max="14" width="6.85546875" style="267" customWidth="1"/>
    <col min="15" max="15" width="7.28515625" style="267" customWidth="1"/>
    <col min="16" max="16" width="9.140625" style="267"/>
    <col min="17" max="17" width="58.42578125" style="267" customWidth="1"/>
    <col min="18" max="16384" width="9.140625" style="267"/>
  </cols>
  <sheetData>
    <row r="1" spans="1:17" x14ac:dyDescent="0.25">
      <c r="A1" s="267" t="s">
        <v>0</v>
      </c>
      <c r="B1" s="399" t="s">
        <v>1</v>
      </c>
      <c r="C1" s="267" t="s">
        <v>284</v>
      </c>
      <c r="D1" s="647" t="s">
        <v>285</v>
      </c>
      <c r="E1" s="647"/>
      <c r="F1" s="647"/>
      <c r="G1" s="647"/>
      <c r="H1" s="647"/>
      <c r="I1" s="647"/>
      <c r="J1" s="647"/>
      <c r="K1" s="647"/>
      <c r="L1" s="647"/>
      <c r="M1" s="647"/>
      <c r="N1" s="647"/>
      <c r="O1" s="647"/>
    </row>
    <row r="2" spans="1:17" ht="7.5" customHeight="1" x14ac:dyDescent="0.25">
      <c r="A2" s="268"/>
      <c r="B2" s="400"/>
      <c r="C2" s="269"/>
      <c r="D2" s="270"/>
      <c r="E2" s="270"/>
      <c r="F2" s="270"/>
      <c r="G2" s="270"/>
      <c r="H2" s="270"/>
      <c r="I2" s="270"/>
      <c r="J2" s="270"/>
      <c r="K2" s="270"/>
      <c r="L2" s="270"/>
      <c r="M2" s="270"/>
      <c r="N2" s="270"/>
      <c r="O2" s="270"/>
    </row>
    <row r="3" spans="1:17" x14ac:dyDescent="0.25">
      <c r="A3" s="640" t="s">
        <v>31</v>
      </c>
      <c r="B3" s="648" t="s">
        <v>32</v>
      </c>
      <c r="C3" s="271"/>
      <c r="D3" s="272"/>
      <c r="E3" s="272"/>
      <c r="F3" s="272"/>
      <c r="G3" s="272"/>
      <c r="H3" s="272"/>
      <c r="I3" s="272"/>
      <c r="J3" s="272"/>
      <c r="K3" s="272"/>
      <c r="L3" s="272"/>
      <c r="M3" s="272"/>
      <c r="N3" s="272"/>
      <c r="O3" s="273"/>
    </row>
    <row r="4" spans="1:17" x14ac:dyDescent="0.25">
      <c r="A4" s="640"/>
      <c r="B4" s="649"/>
      <c r="C4" s="274"/>
      <c r="D4" s="275"/>
      <c r="E4" s="275"/>
      <c r="F4" s="275"/>
      <c r="G4" s="275"/>
      <c r="H4" s="275"/>
      <c r="I4" s="275"/>
      <c r="J4" s="275"/>
      <c r="K4" s="275"/>
      <c r="L4" s="275"/>
      <c r="M4" s="275"/>
      <c r="N4" s="275"/>
      <c r="O4" s="276"/>
    </row>
    <row r="5" spans="1:17" x14ac:dyDescent="0.25">
      <c r="A5" s="640"/>
      <c r="B5" s="649"/>
      <c r="C5" s="274"/>
      <c r="D5" s="275"/>
      <c r="E5" s="275"/>
      <c r="F5" s="275"/>
      <c r="G5" s="275"/>
      <c r="H5" s="275"/>
      <c r="I5" s="275"/>
      <c r="J5" s="275"/>
      <c r="K5" s="275"/>
      <c r="L5" s="275"/>
      <c r="M5" s="275"/>
      <c r="N5" s="275"/>
      <c r="O5" s="276"/>
    </row>
    <row r="6" spans="1:17" ht="3.75" customHeight="1" x14ac:dyDescent="0.25">
      <c r="A6" s="640"/>
      <c r="B6" s="650"/>
      <c r="C6" s="274"/>
      <c r="D6" s="277"/>
      <c r="E6" s="275"/>
      <c r="F6" s="275"/>
      <c r="G6" s="275"/>
      <c r="H6" s="275"/>
      <c r="I6" s="275"/>
      <c r="J6" s="275"/>
      <c r="K6" s="275"/>
      <c r="L6" s="275"/>
      <c r="M6" s="275"/>
      <c r="N6" s="275"/>
      <c r="O6" s="276"/>
    </row>
    <row r="7" spans="1:17" x14ac:dyDescent="0.25">
      <c r="A7" s="278" t="s">
        <v>34</v>
      </c>
      <c r="B7" s="401" t="s">
        <v>174</v>
      </c>
      <c r="C7" s="279"/>
      <c r="D7" s="412" t="s">
        <v>351</v>
      </c>
      <c r="E7" s="412"/>
      <c r="F7" s="301"/>
      <c r="G7" s="301"/>
      <c r="H7" s="301"/>
      <c r="I7" s="301"/>
      <c r="J7" s="301"/>
      <c r="K7" s="301"/>
      <c r="L7" s="301"/>
      <c r="M7" s="301"/>
      <c r="N7" s="301"/>
      <c r="O7" s="302"/>
    </row>
    <row r="8" spans="1:17" x14ac:dyDescent="0.25">
      <c r="A8" s="280" t="s">
        <v>35</v>
      </c>
      <c r="B8" s="401" t="s">
        <v>173</v>
      </c>
      <c r="C8" s="279"/>
      <c r="D8" s="413" t="s">
        <v>352</v>
      </c>
      <c r="E8" s="413"/>
      <c r="F8" s="303"/>
      <c r="G8" s="303"/>
      <c r="H8" s="303"/>
      <c r="I8" s="303"/>
      <c r="J8" s="303"/>
      <c r="K8" s="303"/>
      <c r="L8" s="303"/>
      <c r="M8" s="303"/>
      <c r="N8" s="303"/>
      <c r="O8" s="304"/>
      <c r="Q8" s="398" t="s">
        <v>399</v>
      </c>
    </row>
    <row r="9" spans="1:17" ht="18" customHeight="1" x14ac:dyDescent="0.25">
      <c r="A9" s="280" t="s">
        <v>36</v>
      </c>
      <c r="B9" s="401" t="s">
        <v>312</v>
      </c>
      <c r="C9" s="279"/>
      <c r="D9" s="412" t="s">
        <v>352</v>
      </c>
      <c r="E9" s="412"/>
      <c r="F9" s="305"/>
      <c r="G9" s="301"/>
      <c r="H9" s="301"/>
      <c r="I9" s="301"/>
      <c r="J9" s="301"/>
      <c r="K9" s="301"/>
      <c r="L9" s="301"/>
      <c r="M9" s="301"/>
      <c r="N9" s="301"/>
      <c r="O9" s="302"/>
    </row>
    <row r="10" spans="1:17" x14ac:dyDescent="0.25">
      <c r="A10" s="280" t="s">
        <v>38</v>
      </c>
      <c r="B10" s="401" t="s">
        <v>188</v>
      </c>
      <c r="C10" s="279"/>
      <c r="D10" s="413" t="s">
        <v>362</v>
      </c>
      <c r="E10" s="413"/>
      <c r="F10" s="303"/>
      <c r="G10" s="303"/>
      <c r="H10" s="303"/>
      <c r="I10" s="303"/>
      <c r="J10" s="303"/>
      <c r="K10" s="303"/>
      <c r="L10" s="303"/>
      <c r="M10" s="303"/>
      <c r="N10" s="303"/>
      <c r="O10" s="304"/>
    </row>
    <row r="11" spans="1:17" x14ac:dyDescent="0.25">
      <c r="A11" s="278" t="s">
        <v>39</v>
      </c>
      <c r="B11" s="401" t="s">
        <v>196</v>
      </c>
      <c r="C11" s="279"/>
      <c r="D11" s="412" t="s">
        <v>361</v>
      </c>
      <c r="E11" s="414"/>
      <c r="F11" s="301"/>
      <c r="G11" s="301"/>
      <c r="H11" s="301"/>
      <c r="I11" s="301"/>
      <c r="J11" s="301"/>
      <c r="K11" s="301"/>
      <c r="L11" s="301"/>
      <c r="M11" s="301"/>
      <c r="N11" s="301"/>
      <c r="O11" s="302"/>
    </row>
    <row r="12" spans="1:17" x14ac:dyDescent="0.25">
      <c r="A12" s="280" t="s">
        <v>40</v>
      </c>
      <c r="B12" s="401" t="s">
        <v>304</v>
      </c>
      <c r="C12" s="279"/>
      <c r="D12" s="413" t="s">
        <v>349</v>
      </c>
      <c r="E12" s="413" t="s">
        <v>337</v>
      </c>
      <c r="F12" s="281"/>
      <c r="G12" s="281"/>
      <c r="H12" s="281"/>
      <c r="I12" s="281"/>
      <c r="J12" s="303"/>
      <c r="K12" s="303"/>
      <c r="L12" s="303"/>
      <c r="M12" s="303"/>
      <c r="N12" s="303"/>
      <c r="O12" s="304"/>
    </row>
    <row r="13" spans="1:17" x14ac:dyDescent="0.25">
      <c r="A13" s="280" t="s">
        <v>41</v>
      </c>
      <c r="B13" s="401" t="s">
        <v>286</v>
      </c>
      <c r="C13" s="279"/>
      <c r="D13" s="412" t="s">
        <v>351</v>
      </c>
      <c r="E13" s="412"/>
      <c r="F13" s="300"/>
      <c r="G13" s="300"/>
      <c r="H13" s="300"/>
      <c r="I13" s="300"/>
      <c r="J13" s="301"/>
      <c r="K13" s="301"/>
      <c r="L13" s="301"/>
      <c r="M13" s="301"/>
      <c r="N13" s="301"/>
      <c r="O13" s="302"/>
    </row>
    <row r="14" spans="1:17" x14ac:dyDescent="0.25">
      <c r="A14" s="280" t="s">
        <v>42</v>
      </c>
      <c r="B14" s="401" t="s">
        <v>198</v>
      </c>
      <c r="C14" s="279"/>
      <c r="D14" s="413" t="s">
        <v>349</v>
      </c>
      <c r="E14" s="413"/>
      <c r="F14" s="307"/>
      <c r="G14" s="303"/>
      <c r="H14" s="303"/>
      <c r="I14" s="303"/>
      <c r="J14" s="303"/>
      <c r="K14" s="303"/>
      <c r="L14" s="303"/>
      <c r="M14" s="303"/>
      <c r="N14" s="303"/>
      <c r="O14" s="304"/>
    </row>
    <row r="15" spans="1:17" x14ac:dyDescent="0.25">
      <c r="A15" s="278" t="s">
        <v>43</v>
      </c>
      <c r="B15" s="401" t="s">
        <v>197</v>
      </c>
      <c r="C15" s="279"/>
      <c r="D15" s="412" t="s">
        <v>352</v>
      </c>
      <c r="E15" s="414"/>
      <c r="F15" s="306"/>
      <c r="G15" s="306"/>
      <c r="H15" s="306"/>
      <c r="I15" s="301"/>
      <c r="J15" s="301"/>
      <c r="K15" s="301"/>
      <c r="L15" s="301"/>
      <c r="M15" s="301"/>
      <c r="N15" s="301"/>
      <c r="O15" s="302"/>
    </row>
    <row r="16" spans="1:17" x14ac:dyDescent="0.25">
      <c r="A16" s="280" t="s">
        <v>44</v>
      </c>
      <c r="B16" s="401" t="s">
        <v>199</v>
      </c>
      <c r="C16" s="279"/>
      <c r="D16" s="413" t="s">
        <v>352</v>
      </c>
      <c r="E16" s="415"/>
      <c r="F16" s="303"/>
      <c r="G16" s="303"/>
      <c r="H16" s="303"/>
      <c r="I16" s="303"/>
      <c r="J16" s="303"/>
      <c r="K16" s="303"/>
      <c r="L16" s="303"/>
      <c r="M16" s="303"/>
      <c r="N16" s="303"/>
      <c r="O16" s="304"/>
    </row>
    <row r="17" spans="1:16" ht="16.5" customHeight="1" x14ac:dyDescent="0.25">
      <c r="A17" s="280" t="s">
        <v>45</v>
      </c>
      <c r="B17" s="401" t="s">
        <v>287</v>
      </c>
      <c r="C17" s="279"/>
      <c r="D17" s="412" t="s">
        <v>360</v>
      </c>
      <c r="E17" s="412"/>
      <c r="F17" s="305"/>
      <c r="G17" s="301"/>
      <c r="H17" s="301"/>
      <c r="I17" s="301"/>
      <c r="J17" s="301"/>
      <c r="K17" s="301"/>
      <c r="L17" s="301"/>
      <c r="M17" s="301"/>
      <c r="N17" s="301"/>
      <c r="O17" s="302"/>
    </row>
    <row r="18" spans="1:16" x14ac:dyDescent="0.25">
      <c r="A18" s="280" t="s">
        <v>46</v>
      </c>
      <c r="B18" s="401" t="s">
        <v>194</v>
      </c>
      <c r="C18" s="279"/>
      <c r="D18" s="413" t="s">
        <v>352</v>
      </c>
      <c r="E18" s="413"/>
      <c r="F18" s="281"/>
      <c r="G18" s="281"/>
      <c r="H18" s="281"/>
      <c r="I18" s="303"/>
      <c r="J18" s="303"/>
      <c r="K18" s="303"/>
      <c r="L18" s="303"/>
      <c r="M18" s="303"/>
      <c r="N18" s="303"/>
      <c r="O18" s="304"/>
    </row>
    <row r="19" spans="1:16" x14ac:dyDescent="0.25">
      <c r="A19" s="280" t="s">
        <v>47</v>
      </c>
      <c r="B19" s="401" t="s">
        <v>176</v>
      </c>
      <c r="C19" s="279"/>
      <c r="D19" s="412" t="s">
        <v>350</v>
      </c>
      <c r="E19" s="412"/>
      <c r="F19" s="300"/>
      <c r="G19" s="309"/>
      <c r="H19" s="309"/>
      <c r="I19" s="301"/>
      <c r="J19" s="301"/>
      <c r="K19" s="301"/>
      <c r="L19" s="301"/>
      <c r="M19" s="301"/>
      <c r="N19" s="301"/>
      <c r="O19" s="302"/>
    </row>
    <row r="20" spans="1:16" x14ac:dyDescent="0.25">
      <c r="A20" s="278" t="s">
        <v>48</v>
      </c>
      <c r="B20" s="407" t="s">
        <v>381</v>
      </c>
      <c r="C20" s="279"/>
      <c r="D20" s="413" t="s">
        <v>350</v>
      </c>
      <c r="E20" s="413"/>
      <c r="F20" s="281"/>
      <c r="G20" s="281"/>
      <c r="H20" s="281"/>
      <c r="I20" s="303"/>
      <c r="J20" s="303"/>
      <c r="K20" s="303"/>
      <c r="L20" s="303"/>
      <c r="M20" s="303"/>
      <c r="N20" s="303"/>
      <c r="O20" s="304"/>
    </row>
    <row r="21" spans="1:16" x14ac:dyDescent="0.25">
      <c r="A21" s="278" t="s">
        <v>37</v>
      </c>
      <c r="B21" s="407" t="s">
        <v>177</v>
      </c>
      <c r="C21" s="279"/>
      <c r="D21" s="412" t="s">
        <v>359</v>
      </c>
      <c r="E21" s="416"/>
      <c r="F21" s="309"/>
      <c r="G21" s="301"/>
      <c r="H21" s="301"/>
      <c r="I21" s="301"/>
      <c r="J21" s="301"/>
      <c r="K21" s="301"/>
      <c r="L21" s="301"/>
      <c r="M21" s="301"/>
      <c r="N21" s="301"/>
      <c r="O21" s="302"/>
    </row>
    <row r="22" spans="1:16" x14ac:dyDescent="0.25">
      <c r="A22" s="278" t="s">
        <v>49</v>
      </c>
      <c r="B22" s="407" t="s">
        <v>179</v>
      </c>
      <c r="C22" s="279"/>
      <c r="D22" s="413" t="s">
        <v>359</v>
      </c>
      <c r="E22" s="417"/>
      <c r="F22" s="310"/>
      <c r="G22" s="303"/>
      <c r="H22" s="303"/>
      <c r="I22" s="303"/>
      <c r="J22" s="303"/>
      <c r="K22" s="303"/>
      <c r="L22" s="303"/>
      <c r="M22" s="303"/>
      <c r="N22" s="303"/>
      <c r="O22" s="304"/>
    </row>
    <row r="23" spans="1:16" ht="30" x14ac:dyDescent="0.25">
      <c r="A23" s="278" t="s">
        <v>50</v>
      </c>
      <c r="B23" s="407" t="s">
        <v>180</v>
      </c>
      <c r="C23" s="279"/>
      <c r="D23" s="412" t="s">
        <v>359</v>
      </c>
      <c r="E23" s="416"/>
      <c r="F23" s="301"/>
      <c r="G23" s="301"/>
      <c r="H23" s="301"/>
      <c r="I23" s="301"/>
      <c r="J23" s="301"/>
      <c r="K23" s="301"/>
      <c r="L23" s="301"/>
      <c r="M23" s="301"/>
      <c r="N23" s="301"/>
      <c r="O23" s="302"/>
    </row>
    <row r="24" spans="1:16" x14ac:dyDescent="0.25">
      <c r="A24" s="278" t="s">
        <v>51</v>
      </c>
      <c r="B24" s="407" t="s">
        <v>181</v>
      </c>
      <c r="C24" s="279"/>
      <c r="D24" s="418" t="s">
        <v>349</v>
      </c>
      <c r="E24" s="417"/>
      <c r="F24" s="310"/>
      <c r="G24" s="310"/>
      <c r="H24" s="310"/>
      <c r="I24" s="303"/>
      <c r="J24" s="303"/>
      <c r="K24" s="303"/>
      <c r="L24" s="303"/>
      <c r="M24" s="303"/>
      <c r="N24" s="303"/>
      <c r="O24" s="304"/>
    </row>
    <row r="25" spans="1:16" x14ac:dyDescent="0.25">
      <c r="A25" s="278" t="s">
        <v>52</v>
      </c>
      <c r="B25" s="407" t="s">
        <v>193</v>
      </c>
      <c r="C25" s="279"/>
      <c r="D25" s="414" t="s">
        <v>373</v>
      </c>
      <c r="E25" s="443" t="s">
        <v>410</v>
      </c>
      <c r="F25" s="306"/>
      <c r="G25" s="306"/>
      <c r="H25" s="309"/>
      <c r="I25" s="301"/>
      <c r="J25" s="301"/>
      <c r="K25" s="301"/>
      <c r="L25" s="301"/>
      <c r="M25" s="301"/>
      <c r="N25" s="301"/>
      <c r="O25" s="302"/>
      <c r="P25" s="398" t="s">
        <v>412</v>
      </c>
    </row>
    <row r="26" spans="1:16" x14ac:dyDescent="0.25">
      <c r="A26" s="278" t="s">
        <v>53</v>
      </c>
      <c r="B26" s="408" t="s">
        <v>202</v>
      </c>
      <c r="C26" s="279"/>
      <c r="D26" s="418" t="s">
        <v>373</v>
      </c>
      <c r="E26" s="444" t="s">
        <v>410</v>
      </c>
      <c r="F26" s="311"/>
      <c r="G26" s="311"/>
      <c r="H26" s="303"/>
      <c r="I26" s="303"/>
      <c r="J26" s="303"/>
      <c r="K26" s="303"/>
      <c r="L26" s="303"/>
      <c r="M26" s="303"/>
      <c r="N26" s="303"/>
      <c r="O26" s="304"/>
      <c r="P26" s="398" t="s">
        <v>412</v>
      </c>
    </row>
    <row r="27" spans="1:16" ht="30" x14ac:dyDescent="0.25">
      <c r="A27" s="278" t="s">
        <v>54</v>
      </c>
      <c r="B27" s="407" t="s">
        <v>203</v>
      </c>
      <c r="C27" s="279"/>
      <c r="D27" s="412" t="s">
        <v>373</v>
      </c>
      <c r="E27" s="414"/>
      <c r="F27" s="301"/>
      <c r="G27" s="301"/>
      <c r="H27" s="301"/>
      <c r="I27" s="301"/>
      <c r="J27" s="301"/>
      <c r="K27" s="301"/>
      <c r="L27" s="301"/>
      <c r="M27" s="301"/>
      <c r="N27" s="301"/>
      <c r="O27" s="302"/>
    </row>
    <row r="28" spans="1:16" x14ac:dyDescent="0.25">
      <c r="A28" s="278" t="s">
        <v>55</v>
      </c>
      <c r="B28" s="407" t="s">
        <v>195</v>
      </c>
      <c r="C28" s="279"/>
      <c r="D28" s="413" t="s">
        <v>362</v>
      </c>
      <c r="E28" s="419"/>
      <c r="F28" s="310"/>
      <c r="G28" s="310"/>
      <c r="H28" s="303"/>
      <c r="I28" s="303"/>
      <c r="J28" s="303"/>
      <c r="K28" s="303"/>
      <c r="L28" s="303"/>
      <c r="M28" s="303"/>
      <c r="N28" s="303"/>
      <c r="O28" s="304"/>
    </row>
    <row r="29" spans="1:16" x14ac:dyDescent="0.25">
      <c r="A29" s="278" t="s">
        <v>56</v>
      </c>
      <c r="B29" s="407" t="s">
        <v>189</v>
      </c>
      <c r="C29" s="279"/>
      <c r="D29" s="412" t="s">
        <v>371</v>
      </c>
      <c r="E29" s="416"/>
      <c r="F29" s="309"/>
      <c r="G29" s="309"/>
      <c r="H29" s="301"/>
      <c r="I29" s="301"/>
      <c r="J29" s="301"/>
      <c r="K29" s="301"/>
      <c r="L29" s="301"/>
      <c r="M29" s="301"/>
      <c r="N29" s="301"/>
      <c r="O29" s="302"/>
    </row>
    <row r="30" spans="1:16" x14ac:dyDescent="0.25">
      <c r="A30" s="278" t="s">
        <v>57</v>
      </c>
      <c r="B30" s="407" t="s">
        <v>184</v>
      </c>
      <c r="C30" s="279"/>
      <c r="D30" s="413" t="s">
        <v>371</v>
      </c>
      <c r="E30" s="417"/>
      <c r="F30" s="303"/>
      <c r="G30" s="303"/>
      <c r="H30" s="303"/>
      <c r="I30" s="303"/>
      <c r="J30" s="303"/>
      <c r="K30" s="303"/>
      <c r="L30" s="303"/>
      <c r="M30" s="303"/>
      <c r="N30" s="303"/>
      <c r="O30" s="304"/>
    </row>
    <row r="31" spans="1:16" x14ac:dyDescent="0.25">
      <c r="A31" s="278" t="s">
        <v>58</v>
      </c>
      <c r="B31" s="407" t="s">
        <v>182</v>
      </c>
      <c r="C31" s="279"/>
      <c r="D31" s="412" t="s">
        <v>371</v>
      </c>
      <c r="E31" s="416"/>
      <c r="F31" s="301"/>
      <c r="G31" s="301"/>
      <c r="H31" s="301"/>
      <c r="I31" s="301"/>
      <c r="J31" s="301"/>
      <c r="K31" s="301"/>
      <c r="L31" s="301"/>
      <c r="M31" s="301"/>
      <c r="N31" s="301"/>
      <c r="O31" s="302"/>
    </row>
    <row r="32" spans="1:16" ht="28.5" customHeight="1" x14ac:dyDescent="0.25">
      <c r="A32" s="278" t="s">
        <v>59</v>
      </c>
      <c r="B32" s="407" t="s">
        <v>192</v>
      </c>
      <c r="C32" s="279"/>
      <c r="D32" s="420" t="s">
        <v>369</v>
      </c>
      <c r="E32" s="421"/>
      <c r="F32" s="313"/>
      <c r="G32" s="313"/>
      <c r="H32" s="313"/>
      <c r="I32" s="313"/>
      <c r="J32" s="313"/>
      <c r="K32" s="313"/>
      <c r="L32" s="313"/>
      <c r="M32" s="313"/>
      <c r="N32" s="313"/>
      <c r="O32" s="314"/>
    </row>
    <row r="33" spans="1:15" ht="30" x14ac:dyDescent="0.25">
      <c r="A33" s="278" t="s">
        <v>60</v>
      </c>
      <c r="B33" s="407" t="s">
        <v>208</v>
      </c>
      <c r="C33" s="279"/>
      <c r="D33" s="422" t="s">
        <v>372</v>
      </c>
      <c r="E33" s="423"/>
      <c r="F33" s="316"/>
      <c r="G33" s="316"/>
      <c r="H33" s="316"/>
      <c r="I33" s="316"/>
      <c r="J33" s="316"/>
      <c r="K33" s="316"/>
      <c r="L33" s="316"/>
      <c r="M33" s="316"/>
      <c r="N33" s="316"/>
      <c r="O33" s="317"/>
    </row>
    <row r="34" spans="1:15" x14ac:dyDescent="0.25">
      <c r="A34" s="278" t="s">
        <v>61</v>
      </c>
      <c r="B34" s="407" t="s">
        <v>186</v>
      </c>
      <c r="C34" s="279"/>
      <c r="D34" s="424" t="s">
        <v>370</v>
      </c>
      <c r="E34" s="420"/>
      <c r="F34" s="312"/>
      <c r="G34" s="313"/>
      <c r="H34" s="313"/>
      <c r="I34" s="313"/>
      <c r="J34" s="313"/>
      <c r="K34" s="313"/>
      <c r="L34" s="313"/>
      <c r="M34" s="313"/>
      <c r="N34" s="313"/>
      <c r="O34" s="314"/>
    </row>
    <row r="35" spans="1:15" x14ac:dyDescent="0.25">
      <c r="A35" s="278" t="s">
        <v>363</v>
      </c>
      <c r="B35" s="407" t="s">
        <v>185</v>
      </c>
      <c r="C35" s="279"/>
      <c r="D35" s="422" t="s">
        <v>349</v>
      </c>
      <c r="E35" s="423"/>
      <c r="F35" s="315"/>
      <c r="G35" s="316"/>
      <c r="H35" s="316"/>
      <c r="I35" s="316"/>
      <c r="J35" s="316"/>
      <c r="K35" s="316"/>
      <c r="L35" s="316"/>
      <c r="M35" s="316"/>
      <c r="N35" s="316"/>
      <c r="O35" s="317"/>
    </row>
    <row r="36" spans="1:15" x14ac:dyDescent="0.25">
      <c r="A36" s="278" t="s">
        <v>365</v>
      </c>
      <c r="B36" s="407" t="s">
        <v>200</v>
      </c>
      <c r="C36" s="279"/>
      <c r="D36" s="420" t="s">
        <v>350</v>
      </c>
      <c r="E36" s="420"/>
      <c r="F36" s="313"/>
      <c r="G36" s="313"/>
      <c r="H36" s="313"/>
      <c r="I36" s="313"/>
      <c r="J36" s="313"/>
      <c r="K36" s="313"/>
      <c r="L36" s="313"/>
      <c r="M36" s="313"/>
      <c r="N36" s="313"/>
      <c r="O36" s="314"/>
    </row>
    <row r="37" spans="1:15" x14ac:dyDescent="0.25">
      <c r="A37" s="278" t="s">
        <v>382</v>
      </c>
      <c r="B37" s="407" t="s">
        <v>207</v>
      </c>
      <c r="C37" s="279"/>
      <c r="D37" s="425" t="s">
        <v>372</v>
      </c>
      <c r="E37" s="425"/>
      <c r="F37" s="316"/>
      <c r="G37" s="316"/>
      <c r="H37" s="316"/>
      <c r="I37" s="316"/>
      <c r="J37" s="316"/>
      <c r="K37" s="316"/>
      <c r="L37" s="316"/>
      <c r="M37" s="316"/>
      <c r="N37" s="316"/>
      <c r="O37" s="317"/>
    </row>
    <row r="38" spans="1:15" x14ac:dyDescent="0.25">
      <c r="A38" s="278" t="s">
        <v>383</v>
      </c>
      <c r="B38" s="407" t="s">
        <v>212</v>
      </c>
      <c r="C38" s="279"/>
      <c r="D38" s="420" t="s">
        <v>372</v>
      </c>
      <c r="E38" s="420"/>
      <c r="F38" s="312"/>
      <c r="G38" s="312"/>
      <c r="H38" s="313"/>
      <c r="I38" s="313"/>
      <c r="J38" s="313"/>
      <c r="K38" s="313"/>
      <c r="L38" s="313"/>
      <c r="M38" s="313"/>
      <c r="N38" s="313"/>
      <c r="O38" s="314"/>
    </row>
    <row r="39" spans="1:15" x14ac:dyDescent="0.25">
      <c r="A39" s="278" t="s">
        <v>384</v>
      </c>
      <c r="B39" s="407" t="str">
        <f>План!B45</f>
        <v>Финансы, денежное обращение и кредит</v>
      </c>
      <c r="C39" s="279"/>
      <c r="D39" s="423" t="s">
        <v>369</v>
      </c>
      <c r="E39" s="423"/>
      <c r="F39" s="316"/>
      <c r="G39" s="316"/>
      <c r="H39" s="316"/>
      <c r="I39" s="316"/>
      <c r="J39" s="316"/>
      <c r="K39" s="316"/>
      <c r="L39" s="316"/>
      <c r="M39" s="316"/>
      <c r="N39" s="316"/>
      <c r="O39" s="317"/>
    </row>
    <row r="40" spans="1:15" x14ac:dyDescent="0.25">
      <c r="A40" s="278" t="s">
        <v>385</v>
      </c>
      <c r="B40" s="407" t="str">
        <f>План!B46</f>
        <v>Операции с ценными бумагами</v>
      </c>
      <c r="C40" s="279"/>
      <c r="D40" s="421" t="s">
        <v>372</v>
      </c>
      <c r="E40" s="421"/>
      <c r="F40" s="313"/>
      <c r="G40" s="313"/>
      <c r="H40" s="313"/>
      <c r="I40" s="313"/>
      <c r="J40" s="313"/>
      <c r="K40" s="313"/>
      <c r="L40" s="313"/>
      <c r="M40" s="313"/>
      <c r="N40" s="313"/>
      <c r="O40" s="314"/>
    </row>
    <row r="41" spans="1:15" ht="27" customHeight="1" x14ac:dyDescent="0.25">
      <c r="A41" s="278" t="s">
        <v>386</v>
      </c>
      <c r="B41" s="407" t="str">
        <f>План!B47</f>
        <v>Ценообразование в СКС</v>
      </c>
      <c r="C41" s="279"/>
      <c r="D41" s="425" t="s">
        <v>372</v>
      </c>
      <c r="E41" s="425"/>
      <c r="F41" s="319"/>
      <c r="G41" s="319"/>
      <c r="H41" s="316"/>
      <c r="I41" s="316"/>
      <c r="J41" s="316"/>
      <c r="K41" s="316"/>
      <c r="L41" s="316"/>
      <c r="M41" s="316"/>
      <c r="N41" s="316"/>
      <c r="O41" s="317"/>
    </row>
    <row r="42" spans="1:15" ht="33.75" customHeight="1" x14ac:dyDescent="0.25">
      <c r="A42" s="278" t="s">
        <v>387</v>
      </c>
      <c r="B42" s="407" t="str">
        <f>План!B48</f>
        <v>Оценка и управление стоимостью коммерческих организаций СКС</v>
      </c>
      <c r="C42" s="283"/>
      <c r="D42" s="424" t="s">
        <v>372</v>
      </c>
      <c r="E42" s="424"/>
      <c r="F42" s="318"/>
      <c r="G42" s="320"/>
      <c r="H42" s="320"/>
      <c r="I42" s="320"/>
      <c r="J42" s="320"/>
      <c r="K42" s="321"/>
      <c r="L42" s="320"/>
      <c r="M42" s="320"/>
      <c r="N42" s="320"/>
      <c r="O42" s="322"/>
    </row>
    <row r="43" spans="1:15" ht="36.75" customHeight="1" x14ac:dyDescent="0.25">
      <c r="A43" s="278" t="s">
        <v>388</v>
      </c>
      <c r="B43" s="407" t="str">
        <f>План!B49</f>
        <v>Инвестиционная и инновационная деятельность организации</v>
      </c>
      <c r="C43" s="279"/>
      <c r="D43" s="425" t="s">
        <v>372</v>
      </c>
      <c r="E43" s="425"/>
      <c r="F43" s="319"/>
      <c r="G43" s="316"/>
      <c r="H43" s="316"/>
      <c r="I43" s="316"/>
      <c r="J43" s="316"/>
      <c r="K43" s="316"/>
      <c r="L43" s="316"/>
      <c r="M43" s="316"/>
      <c r="N43" s="316"/>
      <c r="O43" s="317"/>
    </row>
    <row r="44" spans="1:15" ht="31.5" customHeight="1" x14ac:dyDescent="0.25">
      <c r="A44" s="278" t="s">
        <v>389</v>
      </c>
      <c r="B44" s="407" t="str">
        <f>План!B50</f>
        <v>Инклюзия в социальной и профессиональной деятельности</v>
      </c>
      <c r="C44" s="283"/>
      <c r="D44" s="424" t="s">
        <v>364</v>
      </c>
      <c r="E44" s="424"/>
      <c r="F44" s="318"/>
      <c r="G44" s="318"/>
      <c r="H44" s="318"/>
      <c r="I44" s="318"/>
      <c r="J44" s="318"/>
      <c r="K44" s="321"/>
      <c r="L44" s="320"/>
      <c r="M44" s="320"/>
      <c r="N44" s="320"/>
      <c r="O44" s="322"/>
    </row>
    <row r="45" spans="1:15" ht="19.5" customHeight="1" x14ac:dyDescent="0.25">
      <c r="A45" s="278" t="s">
        <v>390</v>
      </c>
      <c r="B45" s="409" t="str">
        <f>План!B51</f>
        <v>Практикум по дипломному проектированию</v>
      </c>
      <c r="C45" s="279"/>
      <c r="D45" s="425" t="s">
        <v>367</v>
      </c>
      <c r="E45" s="425"/>
      <c r="F45" s="316"/>
      <c r="G45" s="316"/>
      <c r="H45" s="316"/>
      <c r="I45" s="316"/>
      <c r="J45" s="316"/>
      <c r="K45" s="316"/>
      <c r="L45" s="316"/>
      <c r="M45" s="316"/>
      <c r="N45" s="316"/>
      <c r="O45" s="317"/>
    </row>
    <row r="46" spans="1:15" ht="18.75" customHeight="1" x14ac:dyDescent="0.25">
      <c r="A46" s="278" t="s">
        <v>391</v>
      </c>
      <c r="B46" s="407" t="str">
        <f>План!B52</f>
        <v>Основы экономической безопасности</v>
      </c>
      <c r="C46" s="279"/>
      <c r="D46" s="439" t="s">
        <v>369</v>
      </c>
      <c r="E46" s="420"/>
      <c r="F46" s="312"/>
      <c r="G46" s="313"/>
      <c r="H46" s="313"/>
      <c r="I46" s="313"/>
      <c r="J46" s="313"/>
      <c r="K46" s="313"/>
      <c r="L46" s="313"/>
      <c r="M46" s="313"/>
      <c r="N46" s="313"/>
      <c r="O46" s="314"/>
    </row>
    <row r="47" spans="1:15" ht="18.75" customHeight="1" x14ac:dyDescent="0.25">
      <c r="A47" s="298" t="s">
        <v>65</v>
      </c>
      <c r="B47" s="410" t="str">
        <f>План!B64</f>
        <v>Теория организации</v>
      </c>
      <c r="C47" s="279"/>
      <c r="D47" s="425" t="s">
        <v>349</v>
      </c>
      <c r="E47" s="423"/>
      <c r="F47" s="316"/>
      <c r="G47" s="316"/>
      <c r="H47" s="316"/>
      <c r="I47" s="316"/>
      <c r="J47" s="316"/>
      <c r="K47" s="316"/>
      <c r="L47" s="316"/>
      <c r="M47" s="316"/>
      <c r="N47" s="316"/>
      <c r="O47" s="317"/>
    </row>
    <row r="48" spans="1:15" ht="32.25" customHeight="1" x14ac:dyDescent="0.25">
      <c r="A48" s="298" t="s">
        <v>66</v>
      </c>
      <c r="B48" s="407" t="str">
        <f>План!B65</f>
        <v>Бухгалтерский учет</v>
      </c>
      <c r="C48" s="283"/>
      <c r="D48" s="424" t="s">
        <v>376</v>
      </c>
      <c r="E48" s="426"/>
      <c r="F48" s="320"/>
      <c r="G48" s="320"/>
      <c r="H48" s="320"/>
      <c r="I48" s="320"/>
      <c r="J48" s="320"/>
      <c r="K48" s="313"/>
      <c r="L48" s="320"/>
      <c r="M48" s="320"/>
      <c r="N48" s="320"/>
      <c r="O48" s="322"/>
    </row>
    <row r="49" spans="1:15" ht="19.5" customHeight="1" x14ac:dyDescent="0.25">
      <c r="A49" s="298" t="s">
        <v>67</v>
      </c>
      <c r="B49" s="407" t="str">
        <f>План!B66</f>
        <v>Маркетинг</v>
      </c>
      <c r="C49" s="283"/>
      <c r="D49" s="424" t="s">
        <v>350</v>
      </c>
      <c r="E49" s="426"/>
      <c r="F49" s="320"/>
      <c r="G49" s="320"/>
      <c r="H49" s="320"/>
      <c r="I49" s="320"/>
      <c r="J49" s="320"/>
      <c r="K49" s="321"/>
      <c r="L49" s="320"/>
      <c r="M49" s="320"/>
      <c r="N49" s="320"/>
      <c r="O49" s="322"/>
    </row>
    <row r="50" spans="1:15" ht="21" customHeight="1" x14ac:dyDescent="0.25">
      <c r="A50" s="298" t="s">
        <v>68</v>
      </c>
      <c r="B50" s="407" t="str">
        <f>План!B67</f>
        <v>Менеджмент</v>
      </c>
      <c r="C50" s="283"/>
      <c r="D50" s="422" t="s">
        <v>350</v>
      </c>
      <c r="E50" s="427"/>
      <c r="F50" s="323"/>
      <c r="G50" s="323"/>
      <c r="H50" s="323"/>
      <c r="I50" s="323"/>
      <c r="J50" s="323"/>
      <c r="K50" s="316"/>
      <c r="L50" s="323"/>
      <c r="M50" s="323"/>
      <c r="N50" s="323"/>
      <c r="O50" s="324"/>
    </row>
    <row r="51" spans="1:15" x14ac:dyDescent="0.25">
      <c r="A51" s="298" t="s">
        <v>69</v>
      </c>
      <c r="B51" s="407" t="str">
        <f>План!B68</f>
        <v>Финансовый менеджмент</v>
      </c>
      <c r="C51" s="279"/>
      <c r="D51" s="420" t="s">
        <v>375</v>
      </c>
      <c r="E51" s="420"/>
      <c r="F51" s="313"/>
      <c r="G51" s="313"/>
      <c r="H51" s="313"/>
      <c r="I51" s="313"/>
      <c r="J51" s="313"/>
      <c r="K51" s="313"/>
      <c r="L51" s="313"/>
      <c r="M51" s="313"/>
      <c r="N51" s="313"/>
      <c r="O51" s="314"/>
    </row>
    <row r="52" spans="1:15" x14ac:dyDescent="0.25">
      <c r="A52" s="298" t="s">
        <v>70</v>
      </c>
      <c r="B52" s="407" t="str">
        <f>План!B69</f>
        <v>Экономика предприятия (организации)</v>
      </c>
      <c r="C52" s="279"/>
      <c r="D52" s="425" t="s">
        <v>376</v>
      </c>
      <c r="E52" s="425"/>
      <c r="F52" s="316"/>
      <c r="G52" s="316"/>
      <c r="H52" s="316"/>
      <c r="I52" s="316"/>
      <c r="J52" s="316"/>
      <c r="K52" s="316"/>
      <c r="L52" s="316"/>
      <c r="M52" s="316"/>
      <c r="N52" s="316"/>
      <c r="O52" s="317"/>
    </row>
    <row r="53" spans="1:15" ht="30" x14ac:dyDescent="0.25">
      <c r="A53" s="298" t="s">
        <v>71</v>
      </c>
      <c r="B53" s="407" t="str">
        <f>План!B70</f>
        <v>Планирование на предприятии (организации)</v>
      </c>
      <c r="C53" s="279"/>
      <c r="D53" s="420" t="s">
        <v>377</v>
      </c>
      <c r="E53" s="420"/>
      <c r="F53" s="312"/>
      <c r="G53" s="312"/>
      <c r="H53" s="313"/>
      <c r="I53" s="313"/>
      <c r="J53" s="313"/>
      <c r="K53" s="313"/>
      <c r="L53" s="313"/>
      <c r="M53" s="313"/>
      <c r="N53" s="313"/>
      <c r="O53" s="314"/>
    </row>
    <row r="54" spans="1:15" x14ac:dyDescent="0.25">
      <c r="A54" s="298" t="s">
        <v>72</v>
      </c>
      <c r="B54" s="407" t="str">
        <f>План!B71</f>
        <v>Основы бизнес-планирования</v>
      </c>
      <c r="C54" s="279"/>
      <c r="D54" s="423" t="s">
        <v>377</v>
      </c>
      <c r="E54" s="423"/>
      <c r="F54" s="316"/>
      <c r="G54" s="316"/>
      <c r="H54" s="316"/>
      <c r="I54" s="316"/>
      <c r="J54" s="316"/>
      <c r="K54" s="316"/>
      <c r="L54" s="316"/>
      <c r="M54" s="316"/>
      <c r="N54" s="316"/>
      <c r="O54" s="317"/>
    </row>
    <row r="55" spans="1:15" x14ac:dyDescent="0.25">
      <c r="A55" s="298" t="s">
        <v>73</v>
      </c>
      <c r="B55" s="407" t="str">
        <f>План!B72</f>
        <v xml:space="preserve">Налогообложение  организаций </v>
      </c>
      <c r="C55" s="279"/>
      <c r="D55" s="421" t="s">
        <v>377</v>
      </c>
      <c r="E55" s="421"/>
      <c r="F55" s="313"/>
      <c r="G55" s="313"/>
      <c r="H55" s="313"/>
      <c r="I55" s="313"/>
      <c r="J55" s="313"/>
      <c r="K55" s="313"/>
      <c r="L55" s="313"/>
      <c r="M55" s="313"/>
      <c r="N55" s="313"/>
      <c r="O55" s="314"/>
    </row>
    <row r="56" spans="1:15" x14ac:dyDescent="0.25">
      <c r="A56" s="298" t="s">
        <v>74</v>
      </c>
      <c r="B56" s="407" t="str">
        <f>План!B73</f>
        <v>Экономика СКС</v>
      </c>
      <c r="C56" s="279"/>
      <c r="D56" s="425" t="s">
        <v>374</v>
      </c>
      <c r="E56" s="425"/>
      <c r="F56" s="319"/>
      <c r="G56" s="319"/>
      <c r="H56" s="316"/>
      <c r="I56" s="316"/>
      <c r="J56" s="316"/>
      <c r="K56" s="316"/>
      <c r="L56" s="316"/>
      <c r="M56" s="316"/>
      <c r="N56" s="316"/>
      <c r="O56" s="317"/>
    </row>
    <row r="57" spans="1:15" ht="46.5" customHeight="1" x14ac:dyDescent="0.25">
      <c r="A57" s="298" t="s">
        <v>75</v>
      </c>
      <c r="B57" s="407" t="str">
        <f>План!B74</f>
        <v>Анализ и диагностика финансово-хозяйственной деятельности предприятия (организации)</v>
      </c>
      <c r="C57" s="283"/>
      <c r="D57" s="424" t="s">
        <v>375</v>
      </c>
      <c r="E57" s="424"/>
      <c r="F57" s="318"/>
      <c r="G57" s="320"/>
      <c r="H57" s="320"/>
      <c r="I57" s="320"/>
      <c r="J57" s="320"/>
      <c r="K57" s="321"/>
      <c r="L57" s="320"/>
      <c r="M57" s="320"/>
      <c r="N57" s="320"/>
      <c r="O57" s="322"/>
    </row>
    <row r="58" spans="1:15" ht="32.25" customHeight="1" x14ac:dyDescent="0.25">
      <c r="A58" s="298" t="s">
        <v>76</v>
      </c>
      <c r="B58" s="411" t="str">
        <f>План!B75</f>
        <v>Страхование</v>
      </c>
      <c r="C58" s="279"/>
      <c r="D58" s="425" t="s">
        <v>367</v>
      </c>
      <c r="E58" s="425"/>
      <c r="F58" s="319"/>
      <c r="G58" s="316"/>
      <c r="H58" s="316"/>
      <c r="I58" s="316"/>
      <c r="J58" s="316"/>
      <c r="K58" s="316"/>
      <c r="L58" s="316"/>
      <c r="M58" s="316"/>
      <c r="N58" s="316"/>
      <c r="O58" s="317"/>
    </row>
    <row r="59" spans="1:15" ht="30.75" customHeight="1" x14ac:dyDescent="0.25">
      <c r="A59" s="298" t="s">
        <v>77</v>
      </c>
      <c r="B59" s="408" t="str">
        <f>План!B76</f>
        <v>Банковские услуги организациям СКС</v>
      </c>
      <c r="C59" s="283"/>
      <c r="D59" s="424" t="s">
        <v>367</v>
      </c>
      <c r="E59" s="424"/>
      <c r="F59" s="318"/>
      <c r="G59" s="318"/>
      <c r="H59" s="318"/>
      <c r="I59" s="318"/>
      <c r="J59" s="318"/>
      <c r="K59" s="321"/>
      <c r="L59" s="320"/>
      <c r="M59" s="320"/>
      <c r="N59" s="320"/>
      <c r="O59" s="322"/>
    </row>
    <row r="60" spans="1:15" ht="22.5" customHeight="1" x14ac:dyDescent="0.25">
      <c r="A60" s="298" t="s">
        <v>407</v>
      </c>
      <c r="B60" s="407" t="str">
        <f>План!B77</f>
        <v>Введение в экономический анализ</v>
      </c>
      <c r="C60" s="279"/>
      <c r="D60" s="440" t="s">
        <v>375</v>
      </c>
      <c r="E60" s="425"/>
      <c r="F60" s="316"/>
      <c r="G60" s="316"/>
      <c r="H60" s="316"/>
      <c r="I60" s="316"/>
      <c r="J60" s="316"/>
      <c r="K60" s="316"/>
      <c r="L60" s="316"/>
      <c r="M60" s="316"/>
      <c r="N60" s="316"/>
      <c r="O60" s="317"/>
    </row>
    <row r="61" spans="1:15" ht="25.5" customHeight="1" x14ac:dyDescent="0.25">
      <c r="A61" s="298"/>
      <c r="B61" s="408" t="s">
        <v>78</v>
      </c>
      <c r="C61" s="279"/>
      <c r="D61" s="420" t="s">
        <v>361</v>
      </c>
      <c r="E61" s="420"/>
      <c r="F61" s="312"/>
      <c r="G61" s="313"/>
      <c r="H61" s="313"/>
      <c r="I61" s="313"/>
      <c r="J61" s="313"/>
      <c r="K61" s="313"/>
      <c r="L61" s="313"/>
      <c r="M61" s="313"/>
      <c r="N61" s="313"/>
      <c r="O61" s="314"/>
    </row>
    <row r="62" spans="1:15" ht="32.25" customHeight="1" x14ac:dyDescent="0.25">
      <c r="A62" s="298" t="s">
        <v>282</v>
      </c>
      <c r="B62" s="407" t="s">
        <v>215</v>
      </c>
      <c r="C62" s="279"/>
      <c r="D62" s="425" t="s">
        <v>374</v>
      </c>
      <c r="E62" s="423"/>
      <c r="F62" s="316"/>
      <c r="G62" s="316"/>
      <c r="H62" s="316"/>
      <c r="I62" s="316"/>
      <c r="J62" s="316"/>
      <c r="K62" s="316"/>
      <c r="L62" s="316"/>
      <c r="M62" s="316"/>
      <c r="N62" s="316"/>
      <c r="O62" s="317"/>
    </row>
    <row r="63" spans="1:15" ht="19.5" customHeight="1" x14ac:dyDescent="0.25">
      <c r="A63" s="298" t="s">
        <v>283</v>
      </c>
      <c r="B63" s="402" t="s">
        <v>216</v>
      </c>
      <c r="C63" s="283"/>
      <c r="D63" s="441" t="s">
        <v>367</v>
      </c>
      <c r="E63" s="320"/>
      <c r="F63" s="320"/>
      <c r="G63" s="320"/>
      <c r="H63" s="320"/>
      <c r="I63" s="320"/>
      <c r="J63" s="320"/>
      <c r="K63" s="321"/>
      <c r="L63" s="320"/>
      <c r="M63" s="320"/>
      <c r="N63" s="320"/>
      <c r="O63" s="322"/>
    </row>
    <row r="64" spans="1:15" ht="30" customHeight="1" x14ac:dyDescent="0.25">
      <c r="A64" s="298" t="s">
        <v>281</v>
      </c>
      <c r="B64" s="401" t="s">
        <v>217</v>
      </c>
      <c r="C64" s="279"/>
      <c r="D64" s="442" t="s">
        <v>376</v>
      </c>
      <c r="E64" s="316"/>
      <c r="F64" s="316"/>
      <c r="G64" s="316"/>
      <c r="H64" s="316"/>
      <c r="I64" s="316"/>
      <c r="J64" s="316"/>
      <c r="K64" s="316"/>
      <c r="L64" s="316"/>
      <c r="M64" s="316"/>
      <c r="N64" s="316"/>
      <c r="O64" s="317"/>
    </row>
    <row r="65" spans="1:15" ht="19.5" customHeight="1" x14ac:dyDescent="0.25">
      <c r="A65" s="298" t="s">
        <v>280</v>
      </c>
      <c r="B65" s="402" t="s">
        <v>218</v>
      </c>
      <c r="C65" s="283"/>
      <c r="D65" s="441" t="s">
        <v>374</v>
      </c>
      <c r="E65" s="318"/>
      <c r="F65" s="318"/>
      <c r="G65" s="320"/>
      <c r="H65" s="320"/>
      <c r="I65" s="320"/>
      <c r="J65" s="320"/>
      <c r="K65" s="321"/>
      <c r="L65" s="320"/>
      <c r="M65" s="320"/>
      <c r="N65" s="320"/>
      <c r="O65" s="322"/>
    </row>
    <row r="66" spans="1:15" ht="18.75" hidden="1" customHeight="1" x14ac:dyDescent="0.25">
      <c r="A66" s="278"/>
      <c r="B66" s="401"/>
      <c r="C66" s="279"/>
      <c r="D66" s="319"/>
      <c r="E66" s="319"/>
      <c r="F66" s="319"/>
      <c r="G66" s="316"/>
      <c r="H66" s="316"/>
      <c r="I66" s="316"/>
      <c r="J66" s="316"/>
      <c r="K66" s="316"/>
      <c r="L66" s="316"/>
      <c r="M66" s="316"/>
      <c r="N66" s="316"/>
      <c r="O66" s="317"/>
    </row>
    <row r="67" spans="1:15" ht="19.5" hidden="1" customHeight="1" x14ac:dyDescent="0.25">
      <c r="A67" s="278"/>
      <c r="B67" s="402"/>
      <c r="C67" s="283"/>
      <c r="D67" s="318"/>
      <c r="E67" s="318"/>
      <c r="F67" s="318"/>
      <c r="G67" s="318"/>
      <c r="H67" s="318"/>
      <c r="I67" s="318"/>
      <c r="J67" s="318"/>
      <c r="K67" s="321"/>
      <c r="L67" s="320"/>
      <c r="M67" s="320"/>
      <c r="N67" s="320"/>
      <c r="O67" s="322"/>
    </row>
    <row r="68" spans="1:15" ht="22.5" hidden="1" customHeight="1" x14ac:dyDescent="0.25">
      <c r="A68" s="278"/>
      <c r="B68" s="401"/>
      <c r="C68" s="279"/>
      <c r="D68" s="319"/>
      <c r="E68" s="319"/>
      <c r="F68" s="316"/>
      <c r="G68" s="316"/>
      <c r="H68" s="316"/>
      <c r="I68" s="316"/>
      <c r="J68" s="316"/>
      <c r="K68" s="316"/>
      <c r="L68" s="316"/>
      <c r="M68" s="316"/>
      <c r="N68" s="316"/>
      <c r="O68" s="317"/>
    </row>
    <row r="69" spans="1:15" ht="18.75" hidden="1" customHeight="1" x14ac:dyDescent="0.25">
      <c r="A69" s="278"/>
      <c r="B69" s="401"/>
      <c r="C69" s="279"/>
      <c r="D69" s="312"/>
      <c r="E69" s="312"/>
      <c r="F69" s="312"/>
      <c r="G69" s="313"/>
      <c r="H69" s="313"/>
      <c r="I69" s="313"/>
      <c r="J69" s="313"/>
      <c r="K69" s="313"/>
      <c r="L69" s="313"/>
      <c r="M69" s="313"/>
      <c r="N69" s="313"/>
      <c r="O69" s="314"/>
    </row>
    <row r="70" spans="1:15" ht="18.75" hidden="1" customHeight="1" x14ac:dyDescent="0.25">
      <c r="A70" s="278"/>
      <c r="B70" s="401"/>
      <c r="C70" s="279"/>
      <c r="D70" s="319"/>
      <c r="E70" s="316"/>
      <c r="F70" s="316"/>
      <c r="G70" s="316"/>
      <c r="H70" s="316"/>
      <c r="I70" s="316"/>
      <c r="J70" s="316"/>
      <c r="K70" s="316"/>
      <c r="L70" s="316"/>
      <c r="M70" s="316"/>
      <c r="N70" s="316"/>
      <c r="O70" s="317"/>
    </row>
    <row r="71" spans="1:15" ht="19.5" hidden="1" customHeight="1" x14ac:dyDescent="0.25">
      <c r="A71" s="278"/>
      <c r="B71" s="402"/>
      <c r="C71" s="283"/>
      <c r="D71" s="318"/>
      <c r="E71" s="318"/>
      <c r="F71" s="318"/>
      <c r="G71" s="320"/>
      <c r="H71" s="320"/>
      <c r="I71" s="320"/>
      <c r="J71" s="320"/>
      <c r="K71" s="321"/>
      <c r="L71" s="320"/>
      <c r="M71" s="320"/>
      <c r="N71" s="320"/>
      <c r="O71" s="322"/>
    </row>
    <row r="72" spans="1:15" ht="18.75" hidden="1" customHeight="1" x14ac:dyDescent="0.25">
      <c r="A72" s="278"/>
      <c r="B72" s="401"/>
      <c r="C72" s="279"/>
      <c r="D72" s="319"/>
      <c r="E72" s="319"/>
      <c r="F72" s="319"/>
      <c r="G72" s="316"/>
      <c r="H72" s="316"/>
      <c r="I72" s="316"/>
      <c r="J72" s="316"/>
      <c r="K72" s="316"/>
      <c r="L72" s="316"/>
      <c r="M72" s="316"/>
      <c r="N72" s="316"/>
      <c r="O72" s="317"/>
    </row>
    <row r="73" spans="1:15" ht="19.5" hidden="1" customHeight="1" x14ac:dyDescent="0.25">
      <c r="A73" s="278"/>
      <c r="B73" s="402"/>
      <c r="C73" s="283"/>
      <c r="D73" s="318"/>
      <c r="E73" s="318"/>
      <c r="F73" s="318"/>
      <c r="G73" s="318"/>
      <c r="H73" s="318"/>
      <c r="I73" s="318"/>
      <c r="J73" s="318"/>
      <c r="K73" s="321"/>
      <c r="L73" s="320"/>
      <c r="M73" s="320"/>
      <c r="N73" s="320"/>
      <c r="O73" s="322"/>
    </row>
    <row r="74" spans="1:15" ht="22.5" hidden="1" customHeight="1" x14ac:dyDescent="0.25">
      <c r="A74" s="278"/>
      <c r="B74" s="401"/>
      <c r="C74" s="279"/>
      <c r="D74" s="319"/>
      <c r="E74" s="319"/>
      <c r="F74" s="316"/>
      <c r="G74" s="316"/>
      <c r="H74" s="316"/>
      <c r="I74" s="316"/>
      <c r="J74" s="316"/>
      <c r="K74" s="316"/>
      <c r="L74" s="316"/>
      <c r="M74" s="316"/>
      <c r="N74" s="316"/>
      <c r="O74" s="317"/>
    </row>
    <row r="75" spans="1:15" ht="18.75" hidden="1" customHeight="1" x14ac:dyDescent="0.25">
      <c r="A75" s="278"/>
      <c r="B75" s="401"/>
      <c r="C75" s="279"/>
      <c r="D75" s="312"/>
      <c r="E75" s="312"/>
      <c r="F75" s="312"/>
      <c r="G75" s="313"/>
      <c r="H75" s="313"/>
      <c r="I75" s="313"/>
      <c r="J75" s="313"/>
      <c r="K75" s="313"/>
      <c r="L75" s="313"/>
      <c r="M75" s="313"/>
      <c r="N75" s="313"/>
      <c r="O75" s="314"/>
    </row>
    <row r="76" spans="1:15" ht="18.75" hidden="1" customHeight="1" x14ac:dyDescent="0.25">
      <c r="A76" s="278"/>
      <c r="B76" s="401"/>
      <c r="C76" s="279"/>
      <c r="D76" s="319"/>
      <c r="E76" s="316"/>
      <c r="F76" s="316"/>
      <c r="G76" s="316"/>
      <c r="H76" s="316"/>
      <c r="I76" s="316"/>
      <c r="J76" s="316"/>
      <c r="K76" s="316"/>
      <c r="L76" s="316"/>
      <c r="M76" s="316"/>
      <c r="N76" s="316"/>
      <c r="O76" s="317"/>
    </row>
    <row r="77" spans="1:15" ht="9" customHeight="1" x14ac:dyDescent="0.25">
      <c r="A77" s="651" t="s">
        <v>103</v>
      </c>
      <c r="B77" s="403"/>
      <c r="C77" s="283"/>
      <c r="D77" s="288"/>
      <c r="E77" s="288"/>
      <c r="F77" s="288"/>
      <c r="G77" s="288"/>
      <c r="H77" s="288"/>
      <c r="I77" s="288"/>
      <c r="J77" s="288"/>
      <c r="K77" s="288"/>
      <c r="L77" s="288"/>
      <c r="M77" s="288"/>
      <c r="N77" s="288"/>
      <c r="O77" s="288"/>
    </row>
    <row r="78" spans="1:15" x14ac:dyDescent="0.25">
      <c r="A78" s="652"/>
      <c r="B78" s="653" t="s">
        <v>104</v>
      </c>
      <c r="C78" s="284"/>
      <c r="D78" s="300"/>
      <c r="E78" s="300"/>
      <c r="F78" s="300"/>
      <c r="G78" s="300"/>
      <c r="H78" s="300"/>
      <c r="I78" s="300"/>
      <c r="J78" s="300"/>
      <c r="K78" s="300"/>
      <c r="L78" s="300"/>
      <c r="M78" s="300"/>
      <c r="N78" s="300"/>
      <c r="O78" s="325"/>
    </row>
    <row r="79" spans="1:15" x14ac:dyDescent="0.25">
      <c r="A79" s="652"/>
      <c r="B79" s="654"/>
      <c r="C79" s="285"/>
      <c r="D79" s="326"/>
      <c r="E79" s="326"/>
      <c r="F79" s="326"/>
      <c r="G79" s="326"/>
      <c r="H79" s="326"/>
      <c r="I79" s="326"/>
      <c r="J79" s="326"/>
      <c r="K79" s="326"/>
      <c r="L79" s="326"/>
      <c r="M79" s="326"/>
      <c r="N79" s="326"/>
      <c r="O79" s="327"/>
    </row>
    <row r="80" spans="1:15" ht="21.75" customHeight="1" x14ac:dyDescent="0.25">
      <c r="A80" s="286" t="s">
        <v>107</v>
      </c>
      <c r="B80" s="404" t="s">
        <v>353</v>
      </c>
      <c r="C80" s="283"/>
      <c r="D80" s="413" t="s">
        <v>359</v>
      </c>
      <c r="E80" s="413" t="s">
        <v>350</v>
      </c>
      <c r="F80" s="413" t="s">
        <v>351</v>
      </c>
      <c r="G80" s="413" t="s">
        <v>360</v>
      </c>
      <c r="H80" s="413" t="s">
        <v>367</v>
      </c>
      <c r="I80" s="413" t="s">
        <v>369</v>
      </c>
      <c r="J80" s="413" t="s">
        <v>373</v>
      </c>
      <c r="K80" s="281"/>
      <c r="L80" s="328"/>
      <c r="M80" s="328"/>
      <c r="N80" s="328"/>
      <c r="O80" s="329"/>
    </row>
    <row r="81" spans="1:15" ht="18" customHeight="1" x14ac:dyDescent="0.25">
      <c r="A81" s="641" t="s">
        <v>110</v>
      </c>
      <c r="B81" s="642" t="s">
        <v>354</v>
      </c>
      <c r="C81" s="283"/>
      <c r="D81" s="412" t="s">
        <v>349</v>
      </c>
      <c r="E81" s="412" t="s">
        <v>367</v>
      </c>
      <c r="F81" s="412" t="s">
        <v>369</v>
      </c>
      <c r="G81" s="412" t="s">
        <v>370</v>
      </c>
      <c r="H81" s="412" t="s">
        <v>373</v>
      </c>
      <c r="I81" s="412" t="s">
        <v>374</v>
      </c>
      <c r="J81" s="412" t="s">
        <v>375</v>
      </c>
      <c r="K81" s="412" t="s">
        <v>376</v>
      </c>
      <c r="L81" s="412" t="s">
        <v>377</v>
      </c>
      <c r="M81" s="300"/>
      <c r="N81" s="300"/>
      <c r="O81" s="330"/>
    </row>
    <row r="82" spans="1:15" ht="19.5" customHeight="1" x14ac:dyDescent="0.25">
      <c r="A82" s="641" t="s">
        <v>110</v>
      </c>
      <c r="B82" s="643" t="s">
        <v>354</v>
      </c>
      <c r="C82" s="287"/>
      <c r="D82" s="326"/>
      <c r="E82" s="326"/>
      <c r="F82" s="305"/>
      <c r="G82" s="305"/>
      <c r="H82" s="305"/>
      <c r="I82" s="305"/>
      <c r="J82" s="305"/>
      <c r="K82" s="305"/>
      <c r="L82" s="305"/>
      <c r="M82" s="326"/>
      <c r="N82" s="326"/>
      <c r="O82" s="327"/>
    </row>
    <row r="83" spans="1:15" ht="18.75" customHeight="1" x14ac:dyDescent="0.25">
      <c r="A83" s="641" t="s">
        <v>110</v>
      </c>
      <c r="B83" s="642" t="s">
        <v>355</v>
      </c>
      <c r="C83" s="645"/>
      <c r="D83" s="424" t="s">
        <v>349</v>
      </c>
      <c r="E83" s="424" t="s">
        <v>367</v>
      </c>
      <c r="F83" s="424" t="s">
        <v>369</v>
      </c>
      <c r="G83" s="424" t="s">
        <v>370</v>
      </c>
      <c r="H83" s="424" t="s">
        <v>372</v>
      </c>
      <c r="I83" s="424" t="s">
        <v>373</v>
      </c>
      <c r="J83" s="424" t="s">
        <v>374</v>
      </c>
      <c r="K83" s="424" t="s">
        <v>375</v>
      </c>
      <c r="L83" s="424" t="s">
        <v>376</v>
      </c>
      <c r="M83" s="424" t="s">
        <v>377</v>
      </c>
      <c r="N83" s="428"/>
      <c r="O83" s="429"/>
    </row>
    <row r="84" spans="1:15" ht="4.5" customHeight="1" x14ac:dyDescent="0.25">
      <c r="A84" s="641" t="s">
        <v>110</v>
      </c>
      <c r="B84" s="643" t="s">
        <v>355</v>
      </c>
      <c r="C84" s="646"/>
      <c r="D84" s="430"/>
      <c r="E84" s="430"/>
      <c r="F84" s="430"/>
      <c r="G84" s="430"/>
      <c r="H84" s="430"/>
      <c r="I84" s="430"/>
      <c r="J84" s="430"/>
      <c r="K84" s="430"/>
      <c r="L84" s="431"/>
      <c r="M84" s="431"/>
      <c r="N84" s="431"/>
      <c r="O84" s="432"/>
    </row>
    <row r="85" spans="1:15" ht="6" hidden="1" customHeight="1" x14ac:dyDescent="0.25">
      <c r="A85" s="641"/>
      <c r="B85" s="642"/>
      <c r="C85" s="283"/>
      <c r="D85" s="281"/>
      <c r="E85" s="281"/>
      <c r="F85" s="281"/>
      <c r="G85" s="281"/>
      <c r="H85" s="281"/>
      <c r="I85" s="281"/>
      <c r="J85" s="281"/>
      <c r="K85" s="281"/>
      <c r="L85" s="281"/>
      <c r="M85" s="281"/>
      <c r="N85" s="281"/>
      <c r="O85" s="331"/>
    </row>
    <row r="86" spans="1:15" hidden="1" x14ac:dyDescent="0.25">
      <c r="A86" s="641"/>
      <c r="B86" s="644"/>
      <c r="C86" s="289"/>
      <c r="D86" s="308"/>
      <c r="E86" s="308"/>
      <c r="F86" s="308"/>
      <c r="G86" s="308"/>
      <c r="H86" s="308"/>
      <c r="I86" s="308"/>
      <c r="J86" s="308"/>
      <c r="K86" s="308"/>
      <c r="L86" s="332"/>
      <c r="M86" s="332"/>
      <c r="N86" s="332"/>
      <c r="O86" s="333"/>
    </row>
    <row r="87" spans="1:15" hidden="1" x14ac:dyDescent="0.25">
      <c r="A87" s="641"/>
      <c r="B87" s="643"/>
      <c r="C87" s="287"/>
      <c r="D87" s="334"/>
      <c r="E87" s="334"/>
      <c r="F87" s="334"/>
      <c r="G87" s="334"/>
      <c r="H87" s="334"/>
      <c r="I87" s="334"/>
      <c r="J87" s="334"/>
      <c r="K87" s="334"/>
      <c r="L87" s="334"/>
      <c r="M87" s="334"/>
      <c r="N87" s="334"/>
      <c r="O87" s="335"/>
    </row>
    <row r="88" spans="1:15" ht="5.25" customHeight="1" x14ac:dyDescent="0.25">
      <c r="A88" s="268"/>
      <c r="B88" s="405"/>
      <c r="C88" s="269"/>
      <c r="D88" s="270"/>
      <c r="E88" s="270"/>
      <c r="F88" s="270"/>
      <c r="G88" s="270"/>
      <c r="H88" s="270"/>
      <c r="I88" s="270"/>
      <c r="J88" s="270"/>
      <c r="K88" s="270"/>
      <c r="L88" s="270"/>
      <c r="M88" s="270"/>
      <c r="N88" s="270"/>
      <c r="O88" s="270"/>
    </row>
    <row r="89" spans="1:15" x14ac:dyDescent="0.25">
      <c r="A89" s="290" t="s">
        <v>115</v>
      </c>
      <c r="B89" s="296" t="s">
        <v>116</v>
      </c>
      <c r="C89" s="291"/>
      <c r="D89" s="309"/>
      <c r="E89" s="309"/>
      <c r="F89" s="309"/>
      <c r="G89" s="309"/>
      <c r="H89" s="309"/>
      <c r="I89" s="309"/>
      <c r="J89" s="309"/>
      <c r="K89" s="309"/>
      <c r="L89" s="309"/>
      <c r="M89" s="309"/>
      <c r="N89" s="309"/>
      <c r="O89" s="336"/>
    </row>
    <row r="90" spans="1:15" ht="7.5" customHeight="1" x14ac:dyDescent="0.25">
      <c r="A90" s="268"/>
      <c r="B90" s="405"/>
      <c r="C90" s="269"/>
      <c r="D90" s="270"/>
      <c r="E90" s="270"/>
      <c r="F90" s="270"/>
      <c r="G90" s="270"/>
      <c r="H90" s="270"/>
      <c r="I90" s="270"/>
      <c r="J90" s="270"/>
      <c r="K90" s="270"/>
      <c r="L90" s="270"/>
      <c r="M90" s="270"/>
      <c r="N90" s="270"/>
      <c r="O90" s="270"/>
    </row>
    <row r="91" spans="1:15" x14ac:dyDescent="0.25">
      <c r="A91" s="641" t="s">
        <v>117</v>
      </c>
      <c r="B91" s="642" t="s">
        <v>379</v>
      </c>
      <c r="C91" s="292"/>
      <c r="D91" s="413" t="s">
        <v>367</v>
      </c>
      <c r="E91" s="413" t="s">
        <v>369</v>
      </c>
      <c r="F91" s="413" t="s">
        <v>370</v>
      </c>
      <c r="G91" s="413" t="s">
        <v>371</v>
      </c>
      <c r="H91" s="424" t="s">
        <v>374</v>
      </c>
      <c r="I91" s="424" t="s">
        <v>375</v>
      </c>
      <c r="J91" s="424" t="s">
        <v>376</v>
      </c>
      <c r="K91" s="426" t="s">
        <v>377</v>
      </c>
      <c r="L91" s="413"/>
      <c r="M91" s="281"/>
      <c r="N91" s="281"/>
      <c r="O91" s="331"/>
    </row>
    <row r="92" spans="1:15" x14ac:dyDescent="0.25">
      <c r="A92" s="641"/>
      <c r="B92" s="644"/>
      <c r="C92" s="293"/>
      <c r="D92" s="308"/>
      <c r="E92" s="308"/>
      <c r="F92" s="308"/>
      <c r="G92" s="308"/>
      <c r="H92" s="308"/>
      <c r="I92" s="308"/>
      <c r="J92" s="308"/>
      <c r="K92" s="308"/>
      <c r="L92" s="308"/>
      <c r="M92" s="308"/>
      <c r="N92" s="308"/>
      <c r="O92" s="337"/>
    </row>
    <row r="93" spans="1:15" ht="4.5" hidden="1" customHeight="1" x14ac:dyDescent="0.25">
      <c r="A93" s="641"/>
      <c r="B93" s="643"/>
      <c r="C93" s="287"/>
      <c r="D93" s="334"/>
      <c r="E93" s="334"/>
      <c r="F93" s="334"/>
      <c r="G93" s="334"/>
      <c r="H93" s="334"/>
      <c r="I93" s="334"/>
      <c r="J93" s="334"/>
      <c r="K93" s="334"/>
      <c r="L93" s="334"/>
      <c r="M93" s="334"/>
      <c r="N93" s="334"/>
      <c r="O93" s="335"/>
    </row>
    <row r="94" spans="1:15" x14ac:dyDescent="0.25">
      <c r="A94" s="641" t="s">
        <v>119</v>
      </c>
      <c r="B94" s="642" t="s">
        <v>380</v>
      </c>
      <c r="C94" s="283"/>
      <c r="D94" s="413" t="s">
        <v>359</v>
      </c>
      <c r="E94" s="413" t="s">
        <v>349</v>
      </c>
      <c r="F94" s="413" t="s">
        <v>350</v>
      </c>
      <c r="G94" s="413" t="s">
        <v>351</v>
      </c>
      <c r="H94" s="413" t="s">
        <v>352</v>
      </c>
      <c r="I94" s="413" t="s">
        <v>360</v>
      </c>
      <c r="J94" s="413" t="s">
        <v>361</v>
      </c>
      <c r="K94" s="413" t="s">
        <v>362</v>
      </c>
      <c r="L94" s="413" t="s">
        <v>364</v>
      </c>
      <c r="M94" s="413" t="s">
        <v>367</v>
      </c>
      <c r="N94" s="413" t="s">
        <v>368</v>
      </c>
      <c r="O94" s="433" t="s">
        <v>369</v>
      </c>
    </row>
    <row r="95" spans="1:15" x14ac:dyDescent="0.25">
      <c r="A95" s="641"/>
      <c r="B95" s="644"/>
      <c r="C95" s="289"/>
      <c r="D95" s="415" t="s">
        <v>370</v>
      </c>
      <c r="E95" s="415" t="s">
        <v>371</v>
      </c>
      <c r="F95" s="415" t="s">
        <v>372</v>
      </c>
      <c r="G95" s="415" t="s">
        <v>373</v>
      </c>
      <c r="H95" s="445" t="s">
        <v>410</v>
      </c>
      <c r="I95" s="415" t="s">
        <v>374</v>
      </c>
      <c r="J95" s="415" t="s">
        <v>375</v>
      </c>
      <c r="K95" s="415" t="s">
        <v>376</v>
      </c>
      <c r="L95" s="415" t="s">
        <v>377</v>
      </c>
      <c r="M95" s="308"/>
      <c r="N95" s="308"/>
      <c r="O95" s="337"/>
    </row>
    <row r="96" spans="1:15" ht="3" customHeight="1" x14ac:dyDescent="0.25">
      <c r="A96" s="641"/>
      <c r="B96" s="643"/>
      <c r="C96" s="287"/>
      <c r="D96" s="334"/>
      <c r="E96" s="334"/>
      <c r="F96" s="334"/>
      <c r="G96" s="334"/>
      <c r="H96" s="334"/>
      <c r="I96" s="334"/>
      <c r="J96" s="334"/>
      <c r="K96" s="334"/>
      <c r="L96" s="334"/>
      <c r="M96" s="334"/>
      <c r="N96" s="334"/>
      <c r="O96" s="335"/>
    </row>
    <row r="97" spans="1:15" ht="9.75" customHeight="1" x14ac:dyDescent="0.25">
      <c r="A97" s="640" t="s">
        <v>123</v>
      </c>
      <c r="B97" s="405"/>
      <c r="C97" s="269"/>
      <c r="D97" s="270"/>
      <c r="E97" s="270"/>
      <c r="F97" s="270"/>
      <c r="G97" s="270"/>
      <c r="H97" s="270"/>
      <c r="I97" s="270"/>
      <c r="J97" s="270"/>
      <c r="K97" s="270"/>
      <c r="L97" s="270"/>
      <c r="M97" s="270"/>
      <c r="N97" s="270"/>
      <c r="O97" s="338"/>
    </row>
    <row r="98" spans="1:15" x14ac:dyDescent="0.25">
      <c r="A98" s="640"/>
      <c r="B98" s="297" t="s">
        <v>124</v>
      </c>
      <c r="C98" s="279"/>
      <c r="D98" s="301"/>
      <c r="E98" s="301"/>
      <c r="F98" s="301"/>
      <c r="G98" s="301"/>
      <c r="H98" s="301"/>
      <c r="I98" s="301"/>
      <c r="J98" s="301"/>
      <c r="K98" s="301"/>
      <c r="L98" s="301"/>
      <c r="M98" s="301"/>
      <c r="N98" s="301"/>
      <c r="O98" s="302"/>
    </row>
    <row r="99" spans="1:15" ht="17.25" customHeight="1" x14ac:dyDescent="0.25">
      <c r="A99" s="278" t="s">
        <v>125</v>
      </c>
      <c r="B99" s="406" t="s">
        <v>126</v>
      </c>
      <c r="C99" s="282"/>
      <c r="D99" s="419" t="s">
        <v>361</v>
      </c>
      <c r="E99" s="303"/>
      <c r="F99" s="303"/>
      <c r="G99" s="303"/>
      <c r="H99" s="303"/>
      <c r="I99" s="303"/>
      <c r="J99" s="303"/>
      <c r="K99" s="303"/>
      <c r="L99" s="303"/>
      <c r="M99" s="303"/>
      <c r="N99" s="303"/>
      <c r="O99" s="304"/>
    </row>
    <row r="100" spans="1:15" ht="18.75" customHeight="1" x14ac:dyDescent="0.25">
      <c r="A100" s="267" t="s">
        <v>127</v>
      </c>
      <c r="B100" s="461" t="s">
        <v>378</v>
      </c>
      <c r="C100" s="462"/>
      <c r="D100" s="463" t="s">
        <v>352</v>
      </c>
      <c r="E100" s="464"/>
      <c r="F100" s="464"/>
      <c r="G100" s="464"/>
      <c r="H100" s="464"/>
      <c r="I100" s="464"/>
      <c r="J100" s="464"/>
      <c r="K100" s="464"/>
      <c r="L100" s="464"/>
      <c r="M100" s="464"/>
      <c r="N100" s="464"/>
      <c r="O100" s="465"/>
    </row>
    <row r="101" spans="1:15" x14ac:dyDescent="0.25">
      <c r="A101" s="470" t="s">
        <v>128</v>
      </c>
      <c r="B101" s="466" t="s">
        <v>420</v>
      </c>
      <c r="C101" s="282"/>
      <c r="D101" s="467" t="s">
        <v>350</v>
      </c>
      <c r="E101" s="468"/>
      <c r="F101" s="468"/>
      <c r="G101" s="468"/>
      <c r="H101" s="468"/>
      <c r="I101" s="468"/>
      <c r="J101" s="468"/>
      <c r="K101" s="468"/>
      <c r="L101" s="468"/>
      <c r="M101" s="468"/>
      <c r="N101" s="468"/>
      <c r="O101" s="469"/>
    </row>
  </sheetData>
  <mergeCells count="17">
    <mergeCell ref="C83:C84"/>
    <mergeCell ref="A85:A87"/>
    <mergeCell ref="B85:B87"/>
    <mergeCell ref="D1:O1"/>
    <mergeCell ref="A3:A6"/>
    <mergeCell ref="B3:B6"/>
    <mergeCell ref="A77:A79"/>
    <mergeCell ref="B78:B79"/>
    <mergeCell ref="A81:A82"/>
    <mergeCell ref="B81:B82"/>
    <mergeCell ref="A97:A98"/>
    <mergeCell ref="A83:A84"/>
    <mergeCell ref="B83:B84"/>
    <mergeCell ref="A91:A93"/>
    <mergeCell ref="B91:B93"/>
    <mergeCell ref="A94:A96"/>
    <mergeCell ref="B94:B96"/>
  </mergeCells>
  <pageMargins left="0.23622047244094491" right="0.23622047244094491" top="0.19685039370078741" bottom="0.19685039370078741" header="0.31496062992125984" footer="0.31496062992125984"/>
  <pageSetup paperSize="9" orientation="landscape" verticalDpi="0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O28"/>
  <sheetViews>
    <sheetView workbookViewId="0">
      <selection activeCell="B39" sqref="B39"/>
    </sheetView>
  </sheetViews>
  <sheetFormatPr defaultRowHeight="10.5" x14ac:dyDescent="0.15"/>
  <cols>
    <col min="1" max="1" width="6.140625" style="120" customWidth="1"/>
    <col min="2" max="2" width="24.140625" style="120" customWidth="1"/>
    <col min="3" max="4" width="9.140625" style="120"/>
    <col min="5" max="5" width="9.28515625" style="120" bestFit="1" customWidth="1"/>
    <col min="6" max="6" width="9.140625" style="120"/>
    <col min="7" max="7" width="8.5703125" style="120" bestFit="1" customWidth="1"/>
    <col min="8" max="8" width="9.140625" style="120"/>
    <col min="9" max="9" width="0.42578125" style="120" customWidth="1"/>
    <col min="10" max="10" width="9.140625" style="120"/>
    <col min="11" max="12" width="7.5703125" style="120" customWidth="1"/>
    <col min="13" max="13" width="0.42578125" style="120" customWidth="1"/>
    <col min="14" max="14" width="9.140625" style="120"/>
    <col min="15" max="16" width="7.5703125" style="120" customWidth="1"/>
    <col min="17" max="17" width="0.42578125" style="120" customWidth="1"/>
    <col min="18" max="18" width="9.140625" style="120"/>
    <col min="19" max="20" width="7.5703125" style="120" customWidth="1"/>
    <col min="21" max="21" width="0.42578125" style="120" customWidth="1"/>
    <col min="22" max="22" width="9.140625" style="120"/>
    <col min="23" max="23" width="8" style="120" customWidth="1"/>
    <col min="24" max="24" width="7.5703125" style="120" customWidth="1"/>
    <col min="25" max="16384" width="9.140625" style="120"/>
  </cols>
  <sheetData>
    <row r="1" spans="1:41" ht="14.25" customHeight="1" x14ac:dyDescent="0.15">
      <c r="A1" s="681"/>
      <c r="B1" s="681"/>
      <c r="C1" s="678" t="s">
        <v>288</v>
      </c>
      <c r="D1" s="679"/>
      <c r="E1" s="679"/>
      <c r="F1" s="679"/>
      <c r="G1" s="679"/>
      <c r="H1" s="680"/>
      <c r="I1" s="117"/>
      <c r="J1" s="671" t="s">
        <v>7</v>
      </c>
      <c r="K1" s="672"/>
      <c r="L1" s="673"/>
      <c r="M1" s="118"/>
      <c r="N1" s="671" t="s">
        <v>8</v>
      </c>
      <c r="O1" s="672"/>
      <c r="P1" s="673"/>
      <c r="Q1" s="119"/>
      <c r="R1" s="671" t="s">
        <v>9</v>
      </c>
      <c r="S1" s="672"/>
      <c r="T1" s="673"/>
      <c r="U1" s="119"/>
      <c r="V1" s="671" t="s">
        <v>10</v>
      </c>
      <c r="W1" s="672"/>
      <c r="X1" s="673"/>
    </row>
    <row r="2" spans="1:41" ht="12" customHeight="1" x14ac:dyDescent="0.15">
      <c r="A2" s="682"/>
      <c r="B2" s="682"/>
      <c r="C2" s="674" t="s">
        <v>289</v>
      </c>
      <c r="D2" s="674"/>
      <c r="E2" s="676"/>
      <c r="F2" s="678" t="s">
        <v>3</v>
      </c>
      <c r="G2" s="679"/>
      <c r="H2" s="680"/>
      <c r="I2" s="661"/>
      <c r="J2" s="663" t="s">
        <v>114</v>
      </c>
      <c r="K2" s="665" t="s">
        <v>18</v>
      </c>
      <c r="L2" s="665" t="s">
        <v>19</v>
      </c>
      <c r="M2" s="121"/>
      <c r="N2" s="663" t="s">
        <v>114</v>
      </c>
      <c r="O2" s="665" t="s">
        <v>20</v>
      </c>
      <c r="P2" s="665" t="s">
        <v>21</v>
      </c>
      <c r="Q2" s="661"/>
      <c r="R2" s="663" t="s">
        <v>114</v>
      </c>
      <c r="S2" s="665" t="s">
        <v>22</v>
      </c>
      <c r="T2" s="665" t="s">
        <v>23</v>
      </c>
      <c r="U2" s="661"/>
      <c r="V2" s="663" t="s">
        <v>114</v>
      </c>
      <c r="W2" s="665" t="s">
        <v>24</v>
      </c>
      <c r="X2" s="658" t="s">
        <v>25</v>
      </c>
      <c r="Y2" s="122"/>
      <c r="Z2" s="122"/>
      <c r="AA2" s="122"/>
      <c r="AB2" s="122"/>
      <c r="AC2" s="122"/>
      <c r="AD2" s="122"/>
      <c r="AE2" s="122"/>
      <c r="AF2" s="122"/>
      <c r="AG2" s="122"/>
      <c r="AH2" s="122"/>
      <c r="AI2" s="122"/>
      <c r="AJ2" s="122"/>
      <c r="AK2" s="122"/>
      <c r="AL2" s="122"/>
      <c r="AM2" s="122"/>
      <c r="AN2" s="122"/>
      <c r="AO2" s="122"/>
    </row>
    <row r="3" spans="1:41" ht="15.75" customHeight="1" thickBot="1" x14ac:dyDescent="0.2">
      <c r="A3" s="683"/>
      <c r="B3" s="683"/>
      <c r="C3" s="675"/>
      <c r="D3" s="675"/>
      <c r="E3" s="677"/>
      <c r="F3" s="123" t="s">
        <v>290</v>
      </c>
      <c r="G3" s="123" t="s">
        <v>291</v>
      </c>
      <c r="H3" s="123" t="s">
        <v>292</v>
      </c>
      <c r="I3" s="662"/>
      <c r="J3" s="664"/>
      <c r="K3" s="657"/>
      <c r="L3" s="657"/>
      <c r="M3" s="124"/>
      <c r="N3" s="664"/>
      <c r="O3" s="657"/>
      <c r="P3" s="657"/>
      <c r="Q3" s="662"/>
      <c r="R3" s="664"/>
      <c r="S3" s="657"/>
      <c r="T3" s="657"/>
      <c r="U3" s="662"/>
      <c r="V3" s="664"/>
      <c r="W3" s="657"/>
      <c r="X3" s="658"/>
      <c r="Y3" s="122"/>
      <c r="Z3" s="122"/>
      <c r="AA3" s="122"/>
      <c r="AB3" s="122"/>
      <c r="AC3" s="122"/>
      <c r="AD3" s="122"/>
      <c r="AE3" s="122"/>
      <c r="AF3" s="122"/>
      <c r="AG3" s="122"/>
      <c r="AH3" s="122"/>
      <c r="AI3" s="122"/>
      <c r="AJ3" s="122"/>
      <c r="AK3" s="122"/>
      <c r="AL3" s="122"/>
      <c r="AM3" s="122"/>
      <c r="AN3" s="122"/>
      <c r="AO3" s="122"/>
    </row>
    <row r="4" spans="1:41" s="134" customFormat="1" ht="25.5" customHeight="1" thickBot="1" x14ac:dyDescent="0.2">
      <c r="A4" s="125"/>
      <c r="B4" s="126" t="s">
        <v>293</v>
      </c>
      <c r="C4" s="127"/>
      <c r="D4" s="127"/>
      <c r="E4" s="127"/>
      <c r="F4" s="128"/>
      <c r="G4" s="128">
        <v>240</v>
      </c>
      <c r="H4" s="129">
        <f>План!G8</f>
        <v>240</v>
      </c>
      <c r="I4" s="130"/>
      <c r="J4" s="129">
        <f>SUM(K4:L4)</f>
        <v>60</v>
      </c>
      <c r="K4" s="131">
        <f>План!T8</f>
        <v>27</v>
      </c>
      <c r="L4" s="131">
        <f>План!Z8</f>
        <v>33</v>
      </c>
      <c r="M4" s="132"/>
      <c r="N4" s="129">
        <f>SUM(O4:P4)</f>
        <v>60</v>
      </c>
      <c r="O4" s="131">
        <f>План!AF8</f>
        <v>28</v>
      </c>
      <c r="P4" s="131">
        <f>План!AL8</f>
        <v>32</v>
      </c>
      <c r="Q4" s="132"/>
      <c r="R4" s="129">
        <f>SUM(S4:T4)</f>
        <v>60</v>
      </c>
      <c r="S4" s="131">
        <f>План!AR8</f>
        <v>24</v>
      </c>
      <c r="T4" s="131">
        <f>План!AX8</f>
        <v>36</v>
      </c>
      <c r="U4" s="132"/>
      <c r="V4" s="129">
        <f>SUM(W4:X4)</f>
        <v>60</v>
      </c>
      <c r="W4" s="131">
        <f>План!BD8</f>
        <v>27</v>
      </c>
      <c r="X4" s="133">
        <f>План!BJ8</f>
        <v>33</v>
      </c>
      <c r="Y4" s="122"/>
      <c r="Z4" s="122"/>
      <c r="AA4" s="122"/>
      <c r="AB4" s="122"/>
      <c r="AC4" s="122"/>
      <c r="AD4" s="122"/>
      <c r="AE4" s="122"/>
      <c r="AF4" s="122"/>
      <c r="AG4" s="122"/>
      <c r="AH4" s="122"/>
      <c r="AI4" s="122"/>
      <c r="AJ4" s="122"/>
      <c r="AK4" s="122"/>
      <c r="AL4" s="122"/>
      <c r="AM4" s="122"/>
      <c r="AN4" s="122"/>
      <c r="AO4" s="122"/>
    </row>
    <row r="5" spans="1:41" s="134" customFormat="1" ht="36" customHeight="1" thickBot="1" x14ac:dyDescent="0.2">
      <c r="A5" s="130"/>
      <c r="B5" s="348" t="s">
        <v>358</v>
      </c>
      <c r="C5" s="135">
        <f>(H7+H10)/(H4-H12)</f>
        <v>0.63636363636363635</v>
      </c>
      <c r="D5" s="135"/>
      <c r="E5" s="136"/>
      <c r="F5" s="132"/>
      <c r="G5" s="132"/>
      <c r="H5" s="137"/>
      <c r="I5" s="130"/>
      <c r="J5" s="137"/>
      <c r="K5" s="138"/>
      <c r="L5" s="138"/>
      <c r="M5" s="132"/>
      <c r="N5" s="137"/>
      <c r="O5" s="138"/>
      <c r="P5" s="138"/>
      <c r="Q5" s="132"/>
      <c r="R5" s="137"/>
      <c r="S5" s="138"/>
      <c r="T5" s="138"/>
      <c r="U5" s="132"/>
      <c r="V5" s="137"/>
      <c r="W5" s="138"/>
      <c r="X5" s="139"/>
      <c r="Y5" s="122"/>
      <c r="Z5" s="122"/>
      <c r="AA5" s="122"/>
      <c r="AB5" s="122"/>
      <c r="AC5" s="122"/>
      <c r="AD5" s="122"/>
      <c r="AE5" s="122"/>
      <c r="AF5" s="122"/>
      <c r="AG5" s="122"/>
      <c r="AH5" s="122"/>
      <c r="AI5" s="122"/>
      <c r="AJ5" s="122"/>
      <c r="AK5" s="122"/>
      <c r="AL5" s="122"/>
      <c r="AM5" s="122"/>
      <c r="AN5" s="122"/>
      <c r="AO5" s="122"/>
    </row>
    <row r="6" spans="1:41" ht="21" customHeight="1" thickBot="1" x14ac:dyDescent="0.2">
      <c r="A6" s="140" t="s">
        <v>31</v>
      </c>
      <c r="B6" s="141" t="s">
        <v>32</v>
      </c>
      <c r="C6" s="142"/>
      <c r="D6" s="142"/>
      <c r="E6" s="143"/>
      <c r="F6" s="144"/>
      <c r="G6" s="132" t="s">
        <v>308</v>
      </c>
      <c r="H6" s="140">
        <f>SUM(H7:H8)</f>
        <v>219</v>
      </c>
      <c r="I6" s="145"/>
      <c r="J6" s="129">
        <f>SUM(K6:L6)</f>
        <v>60</v>
      </c>
      <c r="K6" s="131">
        <f>План!T10</f>
        <v>27</v>
      </c>
      <c r="L6" s="131">
        <f>План!Z10</f>
        <v>33</v>
      </c>
      <c r="M6" s="143"/>
      <c r="N6" s="129">
        <f>SUM(O6:P6)</f>
        <v>60</v>
      </c>
      <c r="O6" s="131">
        <f>План!AF10</f>
        <v>28</v>
      </c>
      <c r="P6" s="131">
        <f>План!AL10</f>
        <v>32</v>
      </c>
      <c r="Q6" s="143"/>
      <c r="R6" s="129">
        <f>SUM(S6:T6)</f>
        <v>57</v>
      </c>
      <c r="S6" s="131">
        <f>План!AR10</f>
        <v>24</v>
      </c>
      <c r="T6" s="131">
        <f>План!AX10</f>
        <v>33</v>
      </c>
      <c r="U6" s="143"/>
      <c r="V6" s="129">
        <f>SUM(W6:X6)</f>
        <v>42</v>
      </c>
      <c r="W6" s="131">
        <f>План!BD10</f>
        <v>27</v>
      </c>
      <c r="X6" s="133">
        <f>План!BJ10</f>
        <v>15</v>
      </c>
      <c r="Y6" s="122"/>
      <c r="Z6" s="122"/>
      <c r="AA6" s="122"/>
      <c r="AB6" s="122"/>
      <c r="AC6" s="122"/>
      <c r="AD6" s="122"/>
      <c r="AE6" s="122"/>
      <c r="AF6" s="122"/>
      <c r="AG6" s="122"/>
      <c r="AH6" s="122"/>
      <c r="AI6" s="122"/>
      <c r="AJ6" s="122"/>
      <c r="AK6" s="122"/>
      <c r="AL6" s="122"/>
      <c r="AM6" s="122"/>
      <c r="AN6" s="122"/>
      <c r="AO6" s="122"/>
    </row>
    <row r="7" spans="1:41" ht="18.75" customHeight="1" thickBot="1" x14ac:dyDescent="0.2">
      <c r="A7" s="146" t="s">
        <v>33</v>
      </c>
      <c r="B7" s="147" t="s">
        <v>294</v>
      </c>
      <c r="C7" s="148"/>
      <c r="D7" s="148"/>
      <c r="E7" s="148"/>
      <c r="F7" s="149"/>
      <c r="G7" s="149"/>
      <c r="H7" s="146">
        <f>План!G12</f>
        <v>141</v>
      </c>
      <c r="I7" s="119"/>
      <c r="J7" s="150">
        <f t="shared" ref="J7:J8" si="0">SUM(K7:L7)</f>
        <v>58</v>
      </c>
      <c r="K7" s="151">
        <f>План!T12</f>
        <v>27</v>
      </c>
      <c r="L7" s="151">
        <f>План!Z12</f>
        <v>31</v>
      </c>
      <c r="M7" s="152"/>
      <c r="N7" s="150">
        <f t="shared" ref="N7:N9" si="1">SUM(O7:P7)</f>
        <v>41</v>
      </c>
      <c r="O7" s="151">
        <f>План!AF12</f>
        <v>20</v>
      </c>
      <c r="P7" s="151">
        <f>План!AL12</f>
        <v>21</v>
      </c>
      <c r="Q7" s="152"/>
      <c r="R7" s="150">
        <f t="shared" ref="R7:R9" si="2">SUM(S7:T7)</f>
        <v>22</v>
      </c>
      <c r="S7" s="151">
        <f>План!AR12</f>
        <v>9</v>
      </c>
      <c r="T7" s="151">
        <f>План!AX12</f>
        <v>13</v>
      </c>
      <c r="U7" s="152"/>
      <c r="V7" s="150">
        <f t="shared" ref="V7:V8" si="3">SUM(W7:X7)</f>
        <v>20</v>
      </c>
      <c r="W7" s="151">
        <f>План!BD12</f>
        <v>13</v>
      </c>
      <c r="X7" s="153">
        <f>План!BJ12</f>
        <v>7</v>
      </c>
      <c r="Y7" s="122"/>
      <c r="Z7" s="122"/>
      <c r="AA7" s="122"/>
      <c r="AB7" s="122"/>
      <c r="AC7" s="122"/>
      <c r="AD7" s="122"/>
      <c r="AE7" s="122"/>
      <c r="AF7" s="122"/>
      <c r="AG7" s="122"/>
      <c r="AH7" s="122"/>
      <c r="AI7" s="122"/>
      <c r="AJ7" s="122"/>
      <c r="AK7" s="122"/>
      <c r="AL7" s="122"/>
      <c r="AM7" s="122"/>
      <c r="AN7" s="122"/>
      <c r="AO7" s="122"/>
    </row>
    <row r="8" spans="1:41" s="160" customFormat="1" ht="18.75" customHeight="1" thickBot="1" x14ac:dyDescent="0.2">
      <c r="A8" s="154" t="s">
        <v>63</v>
      </c>
      <c r="B8" s="155" t="s">
        <v>201</v>
      </c>
      <c r="C8" s="156"/>
      <c r="D8" s="156"/>
      <c r="E8" s="156"/>
      <c r="F8" s="157"/>
      <c r="G8" s="157"/>
      <c r="H8" s="154">
        <f>План!G61</f>
        <v>78</v>
      </c>
      <c r="I8" s="158"/>
      <c r="J8" s="150">
        <f t="shared" si="0"/>
        <v>2</v>
      </c>
      <c r="K8" s="151">
        <f>План!T61</f>
        <v>0</v>
      </c>
      <c r="L8" s="151">
        <f>План!Z61</f>
        <v>2</v>
      </c>
      <c r="M8" s="159"/>
      <c r="N8" s="150">
        <f t="shared" si="1"/>
        <v>19</v>
      </c>
      <c r="O8" s="151">
        <f>План!AF61</f>
        <v>8</v>
      </c>
      <c r="P8" s="151">
        <f>План!AL61</f>
        <v>11</v>
      </c>
      <c r="Q8" s="159"/>
      <c r="R8" s="150">
        <f t="shared" si="2"/>
        <v>35</v>
      </c>
      <c r="S8" s="151">
        <f>План!AR61</f>
        <v>15</v>
      </c>
      <c r="T8" s="151">
        <f>План!AX61</f>
        <v>20</v>
      </c>
      <c r="U8" s="159"/>
      <c r="V8" s="150">
        <f t="shared" si="3"/>
        <v>22</v>
      </c>
      <c r="W8" s="151">
        <f>План!BD61</f>
        <v>14</v>
      </c>
      <c r="X8" s="153">
        <f>План!BJ61</f>
        <v>8</v>
      </c>
      <c r="Y8" s="122"/>
      <c r="Z8" s="122"/>
      <c r="AA8" s="122"/>
      <c r="AB8" s="122"/>
      <c r="AC8" s="122"/>
      <c r="AD8" s="122"/>
      <c r="AE8" s="122"/>
      <c r="AF8" s="122"/>
      <c r="AG8" s="122"/>
      <c r="AH8" s="122"/>
      <c r="AI8" s="122"/>
      <c r="AJ8" s="122"/>
      <c r="AK8" s="122"/>
      <c r="AL8" s="122"/>
      <c r="AM8" s="122"/>
      <c r="AN8" s="122"/>
      <c r="AO8" s="122"/>
    </row>
    <row r="9" spans="1:41" ht="21.75" customHeight="1" thickBot="1" x14ac:dyDescent="0.2">
      <c r="A9" s="161" t="s">
        <v>103</v>
      </c>
      <c r="B9" s="162" t="s">
        <v>104</v>
      </c>
      <c r="C9" s="148"/>
      <c r="D9" s="148"/>
      <c r="E9" s="148"/>
      <c r="F9" s="149"/>
      <c r="G9" s="191" t="s">
        <v>309</v>
      </c>
      <c r="H9" s="161">
        <f>H10+H11</f>
        <v>12</v>
      </c>
      <c r="I9" s="119"/>
      <c r="J9" s="161">
        <f>K9+L9</f>
        <v>0</v>
      </c>
      <c r="K9" s="163">
        <f>SUM(K10:K11)</f>
        <v>0</v>
      </c>
      <c r="L9" s="163">
        <f>SUM(L10:L11)</f>
        <v>0</v>
      </c>
      <c r="M9" s="152"/>
      <c r="N9" s="129">
        <f t="shared" si="1"/>
        <v>0</v>
      </c>
      <c r="O9" s="163">
        <f>SUM(O10:O11)</f>
        <v>0</v>
      </c>
      <c r="P9" s="163">
        <f>SUM(P10:P11)</f>
        <v>0</v>
      </c>
      <c r="Q9" s="152"/>
      <c r="R9" s="129">
        <f t="shared" si="2"/>
        <v>3</v>
      </c>
      <c r="S9" s="163">
        <f>SUM(S10:S11)</f>
        <v>0</v>
      </c>
      <c r="T9" s="163">
        <f>План!AX143</f>
        <v>3</v>
      </c>
      <c r="U9" s="152"/>
      <c r="V9" s="164">
        <f>W9+X9</f>
        <v>9</v>
      </c>
      <c r="W9" s="163">
        <f>SUM(W10:W11)</f>
        <v>0</v>
      </c>
      <c r="X9" s="165">
        <f>SUM(X10:X11)</f>
        <v>9</v>
      </c>
      <c r="Y9" s="122"/>
      <c r="Z9" s="122"/>
      <c r="AA9" s="122"/>
      <c r="AB9" s="122"/>
      <c r="AC9" s="122"/>
      <c r="AD9" s="122"/>
      <c r="AE9" s="122"/>
      <c r="AF9" s="122"/>
      <c r="AG9" s="122"/>
      <c r="AH9" s="122"/>
      <c r="AI9" s="122"/>
      <c r="AJ9" s="122"/>
      <c r="AK9" s="122"/>
      <c r="AL9" s="122"/>
      <c r="AM9" s="122"/>
      <c r="AN9" s="122"/>
      <c r="AO9" s="122"/>
    </row>
    <row r="10" spans="1:41" ht="18.75" customHeight="1" x14ac:dyDescent="0.15">
      <c r="A10" s="146" t="s">
        <v>295</v>
      </c>
      <c r="B10" s="147" t="s">
        <v>294</v>
      </c>
      <c r="C10" s="148"/>
      <c r="D10" s="148"/>
      <c r="E10" s="148"/>
      <c r="F10" s="149"/>
      <c r="G10" s="191"/>
      <c r="H10" s="166">
        <f>План!G142+План!G148</f>
        <v>6</v>
      </c>
      <c r="I10" s="119"/>
      <c r="J10" s="146"/>
      <c r="K10" s="163"/>
      <c r="L10" s="163"/>
      <c r="M10" s="152"/>
      <c r="N10" s="146"/>
      <c r="P10" s="163"/>
      <c r="Q10" s="152"/>
      <c r="R10" s="146"/>
      <c r="S10" s="163"/>
      <c r="T10" s="163">
        <f>План!AX140</f>
        <v>3</v>
      </c>
      <c r="U10" s="152"/>
      <c r="V10" s="146"/>
      <c r="W10" s="163">
        <f>План!BD140</f>
        <v>0</v>
      </c>
      <c r="X10" s="167">
        <f>План!BJ149</f>
        <v>3</v>
      </c>
      <c r="Y10" s="122"/>
      <c r="Z10" s="122"/>
      <c r="AA10" s="122"/>
      <c r="AB10" s="122"/>
      <c r="AC10" s="122"/>
      <c r="AD10" s="122"/>
      <c r="AE10" s="122"/>
      <c r="AF10" s="122"/>
      <c r="AG10" s="122"/>
      <c r="AH10" s="122"/>
      <c r="AI10" s="122"/>
      <c r="AJ10" s="122"/>
      <c r="AK10" s="122"/>
      <c r="AL10" s="122"/>
      <c r="AM10" s="122"/>
      <c r="AN10" s="122"/>
      <c r="AO10" s="122"/>
    </row>
    <row r="11" spans="1:41" s="160" customFormat="1" ht="18.75" customHeight="1" thickBot="1" x14ac:dyDescent="0.2">
      <c r="A11" s="154" t="s">
        <v>296</v>
      </c>
      <c r="B11" s="155" t="s">
        <v>201</v>
      </c>
      <c r="C11" s="156"/>
      <c r="D11" s="156"/>
      <c r="E11" s="156"/>
      <c r="F11" s="157"/>
      <c r="G11" s="192"/>
      <c r="H11" s="154">
        <f>План!G154</f>
        <v>6</v>
      </c>
      <c r="I11" s="158"/>
      <c r="J11" s="154"/>
      <c r="K11" s="139"/>
      <c r="L11" s="139"/>
      <c r="M11" s="159"/>
      <c r="N11" s="154"/>
      <c r="O11" s="163"/>
      <c r="P11" s="139"/>
      <c r="Q11" s="159"/>
      <c r="R11" s="154"/>
      <c r="S11" s="139"/>
      <c r="T11" s="139"/>
      <c r="U11" s="159"/>
      <c r="V11" s="154"/>
      <c r="W11" s="139"/>
      <c r="X11" s="139">
        <f>План!BJ155</f>
        <v>6</v>
      </c>
      <c r="Y11" s="122"/>
      <c r="Z11" s="122"/>
      <c r="AA11" s="122"/>
      <c r="AB11" s="122"/>
      <c r="AC11" s="122"/>
      <c r="AD11" s="122"/>
      <c r="AE11" s="122"/>
      <c r="AF11" s="122"/>
      <c r="AG11" s="122"/>
      <c r="AH11" s="122"/>
      <c r="AI11" s="122"/>
      <c r="AJ11" s="122"/>
      <c r="AK11" s="122"/>
      <c r="AL11" s="122"/>
      <c r="AM11" s="122"/>
      <c r="AN11" s="122"/>
      <c r="AO11" s="122"/>
    </row>
    <row r="12" spans="1:41" ht="27" customHeight="1" x14ac:dyDescent="0.15">
      <c r="A12" s="140" t="s">
        <v>115</v>
      </c>
      <c r="B12" s="168" t="s">
        <v>116</v>
      </c>
      <c r="C12" s="169"/>
      <c r="D12" s="169"/>
      <c r="E12" s="169"/>
      <c r="F12" s="144"/>
      <c r="G12" s="170" t="s">
        <v>310</v>
      </c>
      <c r="H12" s="172">
        <f>V12</f>
        <v>9</v>
      </c>
      <c r="I12" s="145"/>
      <c r="J12" s="140"/>
      <c r="K12" s="171"/>
      <c r="L12" s="171"/>
      <c r="M12" s="143"/>
      <c r="N12" s="140"/>
      <c r="O12" s="171"/>
      <c r="P12" s="171"/>
      <c r="Q12" s="143"/>
      <c r="R12" s="140"/>
      <c r="S12" s="171"/>
      <c r="T12" s="171"/>
      <c r="U12" s="143"/>
      <c r="V12" s="172">
        <f>W12+X12</f>
        <v>9</v>
      </c>
      <c r="W12" s="171"/>
      <c r="X12" s="165">
        <f>План!BJ159</f>
        <v>9</v>
      </c>
      <c r="Y12" s="122"/>
      <c r="Z12" s="122"/>
      <c r="AA12" s="122"/>
      <c r="AB12" s="122"/>
      <c r="AC12" s="122"/>
      <c r="AD12" s="122"/>
      <c r="AE12" s="122"/>
      <c r="AF12" s="122"/>
      <c r="AG12" s="122"/>
      <c r="AH12" s="122"/>
      <c r="AI12" s="122"/>
      <c r="AJ12" s="122"/>
      <c r="AK12" s="122"/>
      <c r="AL12" s="122"/>
      <c r="AM12" s="122"/>
      <c r="AN12" s="122"/>
      <c r="AO12" s="122"/>
    </row>
    <row r="13" spans="1:41" ht="18.75" customHeight="1" x14ac:dyDescent="0.15">
      <c r="A13" s="146"/>
      <c r="B13" s="147"/>
      <c r="C13" s="148"/>
      <c r="D13" s="148"/>
      <c r="E13" s="148"/>
      <c r="F13" s="149"/>
      <c r="G13" s="191"/>
      <c r="H13" s="146"/>
      <c r="I13" s="119"/>
      <c r="J13" s="146"/>
      <c r="K13" s="163"/>
      <c r="L13" s="163"/>
      <c r="M13" s="152"/>
      <c r="N13" s="146"/>
      <c r="O13" s="163"/>
      <c r="P13" s="163"/>
      <c r="Q13" s="152"/>
      <c r="R13" s="146"/>
      <c r="S13" s="163"/>
      <c r="T13" s="163"/>
      <c r="U13" s="152"/>
      <c r="V13" s="146"/>
      <c r="W13" s="163"/>
      <c r="X13" s="167"/>
      <c r="Y13" s="122"/>
      <c r="Z13" s="122"/>
      <c r="AA13" s="122"/>
      <c r="AB13" s="122"/>
      <c r="AC13" s="122"/>
      <c r="AD13" s="122"/>
      <c r="AE13" s="122"/>
      <c r="AF13" s="122"/>
      <c r="AG13" s="122"/>
      <c r="AH13" s="122"/>
      <c r="AI13" s="122"/>
      <c r="AJ13" s="122"/>
      <c r="AK13" s="122"/>
      <c r="AL13" s="122"/>
      <c r="AM13" s="122"/>
      <c r="AN13" s="122"/>
      <c r="AO13" s="122"/>
    </row>
    <row r="14" spans="1:41" s="160" customFormat="1" ht="18.75" customHeight="1" thickBot="1" x14ac:dyDescent="0.2">
      <c r="A14" s="154"/>
      <c r="B14" s="155"/>
      <c r="C14" s="156"/>
      <c r="D14" s="156"/>
      <c r="E14" s="156"/>
      <c r="F14" s="157"/>
      <c r="G14" s="157"/>
      <c r="H14" s="154"/>
      <c r="I14" s="158"/>
      <c r="J14" s="154"/>
      <c r="K14" s="139"/>
      <c r="L14" s="139"/>
      <c r="M14" s="159"/>
      <c r="N14" s="154"/>
      <c r="O14" s="139"/>
      <c r="P14" s="139"/>
      <c r="Q14" s="159"/>
      <c r="R14" s="154"/>
      <c r="S14" s="139"/>
      <c r="T14" s="139"/>
      <c r="U14" s="159"/>
      <c r="V14" s="154"/>
      <c r="W14" s="139"/>
      <c r="X14" s="139"/>
      <c r="Y14" s="122"/>
      <c r="Z14" s="122"/>
      <c r="AA14" s="122"/>
      <c r="AB14" s="122"/>
      <c r="AC14" s="122"/>
      <c r="AD14" s="122"/>
      <c r="AE14" s="122"/>
      <c r="AF14" s="122"/>
      <c r="AG14" s="122"/>
      <c r="AH14" s="122"/>
      <c r="AI14" s="122"/>
      <c r="AJ14" s="122"/>
      <c r="AK14" s="122"/>
      <c r="AL14" s="122"/>
      <c r="AM14" s="122"/>
      <c r="AN14" s="122"/>
      <c r="AO14" s="122"/>
    </row>
    <row r="15" spans="1:41" ht="21.75" customHeight="1" x14ac:dyDescent="0.15">
      <c r="A15" s="140" t="s">
        <v>123</v>
      </c>
      <c r="B15" s="141" t="s">
        <v>124</v>
      </c>
      <c r="C15" s="169"/>
      <c r="D15" s="169"/>
      <c r="E15" s="169"/>
      <c r="F15" s="144"/>
      <c r="G15" s="144"/>
      <c r="H15" s="140"/>
      <c r="I15" s="145"/>
      <c r="J15" s="140"/>
      <c r="K15" s="171"/>
      <c r="L15" s="171"/>
      <c r="M15" s="143"/>
      <c r="N15" s="140"/>
      <c r="O15" s="171"/>
      <c r="P15" s="171"/>
      <c r="Q15" s="143"/>
      <c r="R15" s="140"/>
      <c r="S15" s="171"/>
      <c r="T15" s="171"/>
      <c r="U15" s="143"/>
      <c r="V15" s="140"/>
      <c r="W15" s="171"/>
      <c r="X15" s="171"/>
      <c r="Y15" s="122"/>
      <c r="Z15" s="122"/>
      <c r="AA15" s="122"/>
      <c r="AB15" s="122"/>
      <c r="AC15" s="122"/>
      <c r="AD15" s="122"/>
      <c r="AE15" s="122"/>
      <c r="AF15" s="122"/>
      <c r="AG15" s="122"/>
      <c r="AH15" s="122"/>
      <c r="AI15" s="122"/>
      <c r="AJ15" s="122"/>
      <c r="AK15" s="122"/>
      <c r="AL15" s="122"/>
      <c r="AM15" s="122"/>
      <c r="AN15" s="122"/>
      <c r="AO15" s="122"/>
    </row>
    <row r="16" spans="1:41" ht="4.5" customHeight="1" x14ac:dyDescent="0.15">
      <c r="A16" s="667"/>
      <c r="B16" s="668"/>
      <c r="C16" s="668"/>
      <c r="D16" s="668"/>
      <c r="E16" s="668"/>
      <c r="F16" s="668"/>
      <c r="G16" s="668"/>
      <c r="H16" s="668"/>
      <c r="I16" s="668"/>
      <c r="J16" s="668"/>
      <c r="K16" s="668"/>
      <c r="L16" s="668"/>
      <c r="M16" s="668"/>
      <c r="N16" s="668"/>
      <c r="O16" s="668"/>
      <c r="P16" s="668"/>
      <c r="Q16" s="668"/>
      <c r="R16" s="668"/>
      <c r="S16" s="668"/>
      <c r="T16" s="668"/>
      <c r="U16" s="668"/>
      <c r="V16" s="668"/>
      <c r="W16" s="668"/>
      <c r="X16" s="668"/>
      <c r="Y16" s="122"/>
      <c r="Z16" s="122"/>
      <c r="AA16" s="122"/>
      <c r="AB16" s="122"/>
      <c r="AC16" s="122"/>
      <c r="AD16" s="122"/>
      <c r="AE16" s="122"/>
      <c r="AF16" s="122"/>
      <c r="AG16" s="122"/>
      <c r="AH16" s="122"/>
      <c r="AI16" s="122"/>
      <c r="AJ16" s="122"/>
      <c r="AK16" s="122"/>
      <c r="AL16" s="122"/>
      <c r="AM16" s="122"/>
      <c r="AN16" s="122"/>
      <c r="AO16" s="122"/>
    </row>
    <row r="17" spans="1:41" ht="12" customHeight="1" x14ac:dyDescent="0.15">
      <c r="A17" s="669"/>
      <c r="B17" s="658"/>
      <c r="C17" s="660"/>
      <c r="D17" s="660"/>
      <c r="E17" s="660"/>
      <c r="F17" s="660"/>
      <c r="G17" s="660"/>
      <c r="H17" s="152"/>
      <c r="I17" s="119"/>
      <c r="J17" s="669"/>
      <c r="K17" s="669"/>
      <c r="L17" s="669"/>
      <c r="M17" s="669"/>
      <c r="N17" s="669"/>
      <c r="O17" s="669"/>
      <c r="P17" s="669"/>
      <c r="Q17" s="669"/>
      <c r="R17" s="669"/>
      <c r="S17" s="669"/>
      <c r="T17" s="669"/>
      <c r="U17" s="669"/>
      <c r="V17" s="669"/>
      <c r="W17" s="669"/>
      <c r="X17" s="669"/>
      <c r="Y17" s="122"/>
      <c r="Z17" s="122"/>
      <c r="AA17" s="122"/>
      <c r="AB17" s="122"/>
      <c r="AC17" s="122"/>
      <c r="AD17" s="122"/>
      <c r="AE17" s="122"/>
      <c r="AF17" s="122"/>
      <c r="AG17" s="122"/>
      <c r="AH17" s="122"/>
      <c r="AI17" s="122"/>
      <c r="AJ17" s="122"/>
      <c r="AK17" s="122"/>
      <c r="AL17" s="122"/>
      <c r="AM17" s="122"/>
      <c r="AN17" s="122"/>
      <c r="AO17" s="122"/>
    </row>
    <row r="18" spans="1:41" ht="12" customHeight="1" x14ac:dyDescent="0.15">
      <c r="A18" s="669"/>
      <c r="B18" s="658"/>
      <c r="C18" s="660"/>
      <c r="D18" s="660"/>
      <c r="E18" s="660"/>
      <c r="F18" s="660"/>
      <c r="G18" s="660"/>
      <c r="H18" s="173"/>
      <c r="I18" s="119"/>
      <c r="J18" s="669"/>
      <c r="K18" s="669"/>
      <c r="L18" s="669"/>
      <c r="M18" s="669"/>
      <c r="N18" s="669"/>
      <c r="O18" s="669"/>
      <c r="P18" s="669"/>
      <c r="Q18" s="669"/>
      <c r="R18" s="669"/>
      <c r="S18" s="669"/>
      <c r="T18" s="669"/>
      <c r="U18" s="669"/>
      <c r="V18" s="669"/>
      <c r="W18" s="669"/>
      <c r="X18" s="669"/>
      <c r="Y18" s="122"/>
      <c r="Z18" s="122"/>
      <c r="AA18" s="122"/>
      <c r="AB18" s="122"/>
      <c r="AC18" s="122"/>
      <c r="AD18" s="122"/>
      <c r="AE18" s="122"/>
      <c r="AF18" s="122"/>
      <c r="AG18" s="122"/>
      <c r="AH18" s="122"/>
      <c r="AI18" s="122"/>
      <c r="AJ18" s="122"/>
      <c r="AK18" s="122"/>
      <c r="AL18" s="122"/>
      <c r="AM18" s="122"/>
      <c r="AN18" s="122"/>
      <c r="AO18" s="122"/>
    </row>
    <row r="19" spans="1:41" ht="4.5" customHeight="1" x14ac:dyDescent="0.15">
      <c r="A19" s="669"/>
      <c r="B19" s="669"/>
      <c r="C19" s="669"/>
      <c r="D19" s="669"/>
      <c r="E19" s="669"/>
      <c r="F19" s="669"/>
      <c r="G19" s="669"/>
      <c r="H19" s="669"/>
      <c r="I19" s="669"/>
      <c r="J19" s="669"/>
      <c r="K19" s="669"/>
      <c r="L19" s="669"/>
      <c r="M19" s="669"/>
      <c r="N19" s="669"/>
      <c r="O19" s="669"/>
      <c r="P19" s="669"/>
      <c r="Q19" s="669"/>
      <c r="R19" s="669"/>
      <c r="S19" s="669"/>
      <c r="T19" s="669"/>
      <c r="U19" s="669"/>
      <c r="V19" s="669"/>
      <c r="W19" s="669"/>
      <c r="X19" s="669"/>
      <c r="Y19" s="122"/>
      <c r="Z19" s="122"/>
      <c r="AA19" s="122"/>
      <c r="AB19" s="122"/>
      <c r="AC19" s="122"/>
      <c r="AD19" s="122"/>
      <c r="AE19" s="122"/>
      <c r="AF19" s="122"/>
      <c r="AG19" s="122"/>
      <c r="AH19" s="122"/>
      <c r="AI19" s="122"/>
      <c r="AJ19" s="122"/>
      <c r="AK19" s="122"/>
      <c r="AL19" s="122"/>
      <c r="AM19" s="122"/>
      <c r="AN19" s="122"/>
      <c r="AO19" s="122"/>
    </row>
    <row r="20" spans="1:41" ht="24" customHeight="1" x14ac:dyDescent="0.15">
      <c r="A20" s="669"/>
      <c r="B20" s="174" t="s">
        <v>297</v>
      </c>
      <c r="C20" s="670" t="s">
        <v>298</v>
      </c>
      <c r="D20" s="670"/>
      <c r="E20" s="670"/>
      <c r="F20" s="670"/>
      <c r="G20" s="670"/>
      <c r="H20" s="175"/>
      <c r="I20" s="176"/>
      <c r="J20" s="177"/>
      <c r="K20" s="217">
        <f>SUM(План!O10:Q10,План!P83)/План!T3/6</f>
        <v>4.9285714285714288</v>
      </c>
      <c r="L20" s="217">
        <f>SUM(План!U10:W10,План!V83)/План!Z3/6</f>
        <v>4.8947368421052628</v>
      </c>
      <c r="M20" s="176"/>
      <c r="N20" s="177"/>
      <c r="O20" s="217">
        <f>SUM(План!AA10:AC10,План!AB83)/План!AF3/6</f>
        <v>5.4666666666666659</v>
      </c>
      <c r="P20" s="217">
        <f>SUM(План!AG10:AI10,План!AH83)/План!AL3/6</f>
        <v>4.9298245614035086</v>
      </c>
      <c r="Q20" s="176"/>
      <c r="R20" s="177"/>
      <c r="S20" s="217">
        <f>SUM(План!AM10:AO10,План!AN83)/План!AR3/6</f>
        <v>5.9523809523809526</v>
      </c>
      <c r="T20" s="217">
        <f>SUM(План!AS10:AU10,План!AT83)/План!AX3/6</f>
        <v>5.8039215686274508</v>
      </c>
      <c r="U20" s="175"/>
      <c r="V20" s="177"/>
      <c r="W20" s="178">
        <f>SUM(План!AY10:BA10)/План!BD3/6</f>
        <v>5.2619047619047619</v>
      </c>
      <c r="X20" s="217">
        <f>SUM(План!BE10:BG10)/План!BJ3/6</f>
        <v>4.333333333333333</v>
      </c>
      <c r="Y20" s="122"/>
      <c r="Z20" s="122"/>
      <c r="AA20" s="122"/>
      <c r="AB20" s="122"/>
      <c r="AC20" s="122"/>
      <c r="AD20" s="122"/>
      <c r="AE20" s="122"/>
      <c r="AF20" s="122"/>
      <c r="AG20" s="122"/>
      <c r="AH20" s="122"/>
      <c r="AI20" s="122"/>
      <c r="AJ20" s="122"/>
      <c r="AK20" s="122"/>
      <c r="AL20" s="122"/>
      <c r="AM20" s="122"/>
      <c r="AN20" s="122"/>
      <c r="AO20" s="122"/>
    </row>
    <row r="21" spans="1:41" ht="23.25" customHeight="1" x14ac:dyDescent="0.15">
      <c r="A21" s="669"/>
      <c r="B21" s="179"/>
      <c r="C21" s="670"/>
      <c r="D21" s="670"/>
      <c r="E21" s="670"/>
      <c r="F21" s="670"/>
      <c r="G21" s="670"/>
      <c r="H21" s="175"/>
      <c r="I21" s="176"/>
      <c r="J21" s="177"/>
      <c r="K21" s="175"/>
      <c r="L21" s="175"/>
      <c r="M21" s="176"/>
      <c r="N21" s="177"/>
      <c r="O21" s="175"/>
      <c r="P21" s="175"/>
      <c r="Q21" s="176"/>
      <c r="R21" s="177"/>
      <c r="S21" s="175"/>
      <c r="T21" s="175"/>
      <c r="U21" s="175"/>
      <c r="V21" s="177"/>
      <c r="W21" s="175"/>
      <c r="X21" s="175"/>
      <c r="Y21" s="122"/>
      <c r="Z21" s="122"/>
      <c r="AA21" s="122"/>
      <c r="AB21" s="122"/>
      <c r="AC21" s="122"/>
      <c r="AD21" s="122"/>
      <c r="AE21" s="122"/>
      <c r="AF21" s="122"/>
      <c r="AG21" s="122"/>
      <c r="AH21" s="122"/>
      <c r="AI21" s="122"/>
      <c r="AJ21" s="122"/>
      <c r="AK21" s="122"/>
      <c r="AL21" s="122"/>
      <c r="AM21" s="122"/>
      <c r="AN21" s="122"/>
      <c r="AO21" s="122"/>
    </row>
    <row r="22" spans="1:41" s="148" customFormat="1" ht="17.25" customHeight="1" x14ac:dyDescent="0.15">
      <c r="A22" s="669"/>
      <c r="B22" s="180"/>
      <c r="C22" s="670"/>
      <c r="D22" s="670"/>
      <c r="E22" s="670"/>
      <c r="F22" s="670"/>
      <c r="G22" s="670"/>
      <c r="H22" s="175"/>
      <c r="I22" s="176"/>
      <c r="J22" s="177"/>
      <c r="K22" s="175"/>
      <c r="L22" s="175"/>
      <c r="M22" s="176"/>
      <c r="N22" s="177"/>
      <c r="O22" s="175"/>
      <c r="P22" s="175"/>
      <c r="Q22" s="176"/>
      <c r="R22" s="177"/>
      <c r="S22" s="175"/>
      <c r="T22" s="175"/>
      <c r="U22" s="175"/>
      <c r="V22" s="177"/>
      <c r="W22" s="175"/>
      <c r="X22" s="175"/>
      <c r="Y22" s="181"/>
      <c r="Z22" s="181"/>
      <c r="AA22" s="181"/>
      <c r="AB22" s="181"/>
      <c r="AC22" s="181"/>
      <c r="AD22" s="181"/>
      <c r="AE22" s="181"/>
      <c r="AF22" s="181"/>
      <c r="AG22" s="181"/>
      <c r="AH22" s="181"/>
      <c r="AI22" s="181"/>
      <c r="AJ22" s="181"/>
      <c r="AK22" s="181"/>
      <c r="AL22" s="181"/>
      <c r="AM22" s="181"/>
      <c r="AN22" s="181"/>
      <c r="AO22" s="181"/>
    </row>
    <row r="23" spans="1:41" s="183" customFormat="1" ht="4.5" customHeight="1" thickBot="1" x14ac:dyDescent="0.2">
      <c r="A23" s="666"/>
      <c r="B23" s="666"/>
      <c r="C23" s="666"/>
      <c r="D23" s="666"/>
      <c r="E23" s="666"/>
      <c r="F23" s="666"/>
      <c r="G23" s="666"/>
      <c r="H23" s="666"/>
      <c r="I23" s="666"/>
      <c r="J23" s="666"/>
      <c r="K23" s="666"/>
      <c r="L23" s="666"/>
      <c r="M23" s="666"/>
      <c r="N23" s="666"/>
      <c r="O23" s="666"/>
      <c r="P23" s="666"/>
      <c r="Q23" s="666"/>
      <c r="R23" s="666"/>
      <c r="S23" s="666"/>
      <c r="T23" s="666"/>
      <c r="U23" s="666"/>
      <c r="V23" s="666"/>
      <c r="W23" s="666"/>
      <c r="X23" s="666"/>
      <c r="Y23" s="182"/>
      <c r="Z23" s="182"/>
      <c r="AA23" s="182"/>
      <c r="AB23" s="182"/>
      <c r="AC23" s="182"/>
      <c r="AD23" s="182"/>
      <c r="AE23" s="182"/>
      <c r="AF23" s="182"/>
      <c r="AG23" s="182"/>
      <c r="AH23" s="182"/>
      <c r="AI23" s="182"/>
      <c r="AJ23" s="182"/>
      <c r="AK23" s="182"/>
      <c r="AL23" s="182"/>
      <c r="AM23" s="182"/>
      <c r="AN23" s="182"/>
      <c r="AO23" s="182"/>
    </row>
    <row r="24" spans="1:41" ht="18.75" customHeight="1" x14ac:dyDescent="0.25">
      <c r="A24" s="655"/>
      <c r="B24" s="657" t="s">
        <v>299</v>
      </c>
      <c r="C24" s="659" t="s">
        <v>300</v>
      </c>
      <c r="D24" s="659"/>
      <c r="E24" s="659"/>
      <c r="F24" s="659"/>
      <c r="G24" s="659"/>
      <c r="H24" s="659"/>
      <c r="I24" s="145"/>
      <c r="J24" s="184">
        <f>K24+L24</f>
        <v>7</v>
      </c>
      <c r="K24" s="185">
        <v>4</v>
      </c>
      <c r="L24" s="185">
        <v>3</v>
      </c>
      <c r="M24" s="186"/>
      <c r="N24" s="187">
        <f>O24+P24</f>
        <v>7</v>
      </c>
      <c r="O24" s="185">
        <v>2</v>
      </c>
      <c r="P24" s="185">
        <v>5</v>
      </c>
      <c r="Q24" s="186"/>
      <c r="R24" s="187">
        <f>S24+T24</f>
        <v>6</v>
      </c>
      <c r="S24" s="185">
        <v>2</v>
      </c>
      <c r="T24" s="185">
        <v>4</v>
      </c>
      <c r="U24" s="186"/>
      <c r="V24" s="187">
        <f>W24+X24</f>
        <v>6</v>
      </c>
      <c r="W24" s="185">
        <v>3</v>
      </c>
      <c r="X24" s="185">
        <v>3</v>
      </c>
      <c r="Y24" s="122"/>
      <c r="Z24" s="122"/>
      <c r="AA24" s="122"/>
      <c r="AB24" s="122"/>
      <c r="AC24" s="122"/>
      <c r="AD24" s="122"/>
      <c r="AE24" s="122"/>
      <c r="AF24" s="122"/>
      <c r="AG24" s="122"/>
      <c r="AH24" s="122"/>
      <c r="AI24" s="122"/>
      <c r="AJ24" s="122"/>
      <c r="AK24" s="122"/>
      <c r="AL24" s="122"/>
      <c r="AM24" s="122"/>
      <c r="AN24" s="122"/>
      <c r="AO24" s="122"/>
    </row>
    <row r="25" spans="1:41" ht="18.75" customHeight="1" x14ac:dyDescent="0.25">
      <c r="A25" s="656"/>
      <c r="B25" s="658"/>
      <c r="C25" s="660" t="s">
        <v>301</v>
      </c>
      <c r="D25" s="660"/>
      <c r="E25" s="660"/>
      <c r="F25" s="660"/>
      <c r="G25" s="660"/>
      <c r="H25" s="660"/>
      <c r="I25" s="119"/>
      <c r="J25" s="184">
        <f t="shared" ref="J25:J27" si="4">K25+L25</f>
        <v>14</v>
      </c>
      <c r="K25" s="188">
        <v>6</v>
      </c>
      <c r="L25" s="188">
        <v>8</v>
      </c>
      <c r="M25" s="189"/>
      <c r="N25" s="187">
        <f t="shared" ref="N25:N27" si="5">O25+P25</f>
        <v>10</v>
      </c>
      <c r="O25" s="188">
        <v>6</v>
      </c>
      <c r="P25" s="188">
        <v>4</v>
      </c>
      <c r="Q25" s="189"/>
      <c r="R25" s="187">
        <f t="shared" ref="R25:R27" si="6">S25+T25</f>
        <v>12</v>
      </c>
      <c r="S25" s="188">
        <v>6</v>
      </c>
      <c r="T25" s="188">
        <v>6</v>
      </c>
      <c r="U25" s="189"/>
      <c r="V25" s="187">
        <f t="shared" ref="V25:V27" si="7">W25+X25</f>
        <v>8</v>
      </c>
      <c r="W25" s="188">
        <v>6</v>
      </c>
      <c r="X25" s="188">
        <v>2</v>
      </c>
      <c r="Y25" s="122"/>
      <c r="Z25" s="122"/>
      <c r="AA25" s="122"/>
      <c r="AB25" s="122"/>
      <c r="AC25" s="122"/>
      <c r="AD25" s="122"/>
      <c r="AE25" s="122"/>
      <c r="AF25" s="122"/>
      <c r="AG25" s="122"/>
      <c r="AH25" s="122"/>
      <c r="AI25" s="122"/>
      <c r="AJ25" s="122"/>
      <c r="AK25" s="122"/>
      <c r="AL25" s="122"/>
      <c r="AM25" s="122"/>
      <c r="AN25" s="122"/>
      <c r="AO25" s="122"/>
    </row>
    <row r="26" spans="1:41" ht="18.75" customHeight="1" x14ac:dyDescent="0.25">
      <c r="A26" s="656"/>
      <c r="B26" s="658"/>
      <c r="C26" s="660" t="s">
        <v>302</v>
      </c>
      <c r="D26" s="660"/>
      <c r="E26" s="660"/>
      <c r="F26" s="660"/>
      <c r="G26" s="660"/>
      <c r="H26" s="660"/>
      <c r="I26" s="119"/>
      <c r="J26" s="184">
        <f t="shared" si="4"/>
        <v>1</v>
      </c>
      <c r="K26" s="188"/>
      <c r="L26" s="188">
        <v>1</v>
      </c>
      <c r="M26" s="189"/>
      <c r="N26" s="187">
        <f t="shared" si="5"/>
        <v>0</v>
      </c>
      <c r="O26" s="188"/>
      <c r="P26" s="188"/>
      <c r="Q26" s="189"/>
      <c r="R26" s="187">
        <f t="shared" si="6"/>
        <v>0</v>
      </c>
      <c r="S26" s="188"/>
      <c r="T26" s="188"/>
      <c r="U26" s="189"/>
      <c r="V26" s="187">
        <f t="shared" si="7"/>
        <v>0</v>
      </c>
      <c r="W26" s="188"/>
      <c r="X26" s="188"/>
      <c r="Y26" s="122"/>
      <c r="Z26" s="122"/>
      <c r="AA26" s="122"/>
      <c r="AB26" s="122"/>
      <c r="AC26" s="122"/>
      <c r="AD26" s="122"/>
      <c r="AE26" s="122"/>
      <c r="AF26" s="122"/>
      <c r="AG26" s="122"/>
      <c r="AH26" s="122"/>
      <c r="AI26" s="122"/>
      <c r="AJ26" s="122"/>
      <c r="AK26" s="122"/>
      <c r="AL26" s="122"/>
      <c r="AM26" s="122"/>
      <c r="AN26" s="122"/>
      <c r="AO26" s="122"/>
    </row>
    <row r="27" spans="1:41" ht="18.75" customHeight="1" x14ac:dyDescent="0.25">
      <c r="A27" s="656"/>
      <c r="B27" s="658"/>
      <c r="C27" s="660" t="s">
        <v>303</v>
      </c>
      <c r="D27" s="660"/>
      <c r="E27" s="660"/>
      <c r="F27" s="660"/>
      <c r="G27" s="660"/>
      <c r="H27" s="660"/>
      <c r="I27" s="119"/>
      <c r="J27" s="184">
        <f t="shared" si="4"/>
        <v>0</v>
      </c>
      <c r="K27" s="188"/>
      <c r="L27" s="188"/>
      <c r="M27" s="189"/>
      <c r="N27" s="187">
        <f t="shared" si="5"/>
        <v>1</v>
      </c>
      <c r="O27" s="188">
        <v>1</v>
      </c>
      <c r="P27" s="188"/>
      <c r="Q27" s="189"/>
      <c r="R27" s="187">
        <f t="shared" si="6"/>
        <v>2</v>
      </c>
      <c r="S27" s="188">
        <v>1</v>
      </c>
      <c r="T27" s="188">
        <v>1</v>
      </c>
      <c r="U27" s="189"/>
      <c r="V27" s="187">
        <f t="shared" si="7"/>
        <v>3</v>
      </c>
      <c r="W27" s="188">
        <v>2</v>
      </c>
      <c r="X27" s="188">
        <v>1</v>
      </c>
    </row>
    <row r="28" spans="1:41" ht="18.75" customHeight="1" x14ac:dyDescent="0.25">
      <c r="A28" s="656"/>
      <c r="B28" s="658"/>
      <c r="C28" s="660" t="s">
        <v>168</v>
      </c>
      <c r="D28" s="660"/>
      <c r="E28" s="660"/>
      <c r="F28" s="660"/>
      <c r="G28" s="660"/>
      <c r="H28" s="660"/>
      <c r="I28" s="119"/>
      <c r="J28" s="190"/>
      <c r="K28" s="190"/>
      <c r="L28" s="190"/>
      <c r="M28" s="190"/>
      <c r="N28" s="190"/>
      <c r="O28" s="190"/>
      <c r="P28" s="190"/>
      <c r="Q28" s="190"/>
      <c r="R28" s="190"/>
      <c r="S28" s="190"/>
      <c r="T28" s="190"/>
      <c r="U28" s="190"/>
      <c r="V28" s="190"/>
      <c r="W28" s="190"/>
      <c r="X28" s="190"/>
    </row>
  </sheetData>
  <mergeCells count="46">
    <mergeCell ref="A1:A3"/>
    <mergeCell ref="B1:B3"/>
    <mergeCell ref="C1:H1"/>
    <mergeCell ref="J1:L1"/>
    <mergeCell ref="N1:P1"/>
    <mergeCell ref="O2:O3"/>
    <mergeCell ref="P2:P3"/>
    <mergeCell ref="X2:X3"/>
    <mergeCell ref="V1:X1"/>
    <mergeCell ref="C2:C3"/>
    <mergeCell ref="D2:D3"/>
    <mergeCell ref="E2:E3"/>
    <mergeCell ref="F2:H2"/>
    <mergeCell ref="I2:I3"/>
    <mergeCell ref="J2:J3"/>
    <mergeCell ref="K2:K3"/>
    <mergeCell ref="L2:L3"/>
    <mergeCell ref="N2:N3"/>
    <mergeCell ref="R1:T1"/>
    <mergeCell ref="Q2:Q3"/>
    <mergeCell ref="R2:R3"/>
    <mergeCell ref="S2:S3"/>
    <mergeCell ref="T2:T3"/>
    <mergeCell ref="U2:U3"/>
    <mergeCell ref="V2:V3"/>
    <mergeCell ref="W2:W3"/>
    <mergeCell ref="A23:X23"/>
    <mergeCell ref="A16:X16"/>
    <mergeCell ref="A17:A18"/>
    <mergeCell ref="B17:B18"/>
    <mergeCell ref="C17:G17"/>
    <mergeCell ref="J17:X17"/>
    <mergeCell ref="C18:G18"/>
    <mergeCell ref="J18:X18"/>
    <mergeCell ref="A19:X19"/>
    <mergeCell ref="A20:A22"/>
    <mergeCell ref="C20:G20"/>
    <mergeCell ref="C21:G21"/>
    <mergeCell ref="C22:G22"/>
    <mergeCell ref="A24:A28"/>
    <mergeCell ref="B24:B28"/>
    <mergeCell ref="C24:H24"/>
    <mergeCell ref="C25:H25"/>
    <mergeCell ref="C26:H26"/>
    <mergeCell ref="C27:H27"/>
    <mergeCell ref="C28:H28"/>
  </mergeCells>
  <conditionalFormatting sqref="K20:L20 O20:P20 S20:T20 W20:X20">
    <cfRule type="cellIs" dxfId="2" priority="3" operator="greaterThan">
      <formula>9</formula>
    </cfRule>
  </conditionalFormatting>
  <conditionalFormatting sqref="O20:P20 S20:T20 W20:X20 K20:L20">
    <cfRule type="cellIs" dxfId="1" priority="2" operator="lessThan">
      <formula>6</formula>
    </cfRule>
  </conditionalFormatting>
  <conditionalFormatting sqref="K24:L24 O24:P24 S24:T24 W24:X24">
    <cfRule type="cellIs" dxfId="0" priority="1" operator="lessThan">
      <formula>2</formula>
    </cfRule>
  </conditionalFormatting>
  <pageMargins left="0.23622047244094491" right="0.23622047244094491" top="0.74803149606299213" bottom="0.74803149606299213" header="0.31496062992125984" footer="0.31496062992125984"/>
  <pageSetup paperSize="9" scale="7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6</vt:i4>
      </vt:variant>
      <vt:variant>
        <vt:lpstr>Именованные диапазоны</vt:lpstr>
      </vt:variant>
      <vt:variant>
        <vt:i4>1</vt:i4>
      </vt:variant>
    </vt:vector>
  </HeadingPairs>
  <TitlesOfParts>
    <vt:vector size="7" baseType="lpstr">
      <vt:lpstr>Титул</vt:lpstr>
      <vt:lpstr>График</vt:lpstr>
      <vt:lpstr>План</vt:lpstr>
      <vt:lpstr>Компетенции </vt:lpstr>
      <vt:lpstr>Компетенции (2) </vt:lpstr>
      <vt:lpstr>Свод</vt:lpstr>
      <vt:lpstr>Титул!Область_печати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2022-06-16T07:04:42Z</dcterms:modified>
</cp:coreProperties>
</file>